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нвестиционные программы\2025\ГОД\РОЭК ГОД 2025 прик 320\"/>
    </mc:Choice>
  </mc:AlternateContent>
  <bookViews>
    <workbookView xWindow="0" yWindow="0" windowWidth="28800" windowHeight="13620"/>
  </bookViews>
  <sheets>
    <sheet name="Ф.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2" l="1"/>
  <c r="F69" i="2"/>
  <c r="E69" i="2"/>
  <c r="D69" i="2"/>
  <c r="D26" i="2" s="1"/>
  <c r="G74" i="2"/>
  <c r="G73" i="2"/>
  <c r="G72" i="2"/>
  <c r="G71" i="2"/>
  <c r="G70" i="2"/>
  <c r="G67" i="2"/>
  <c r="G66" i="2"/>
  <c r="G65" i="2"/>
  <c r="G64" i="2"/>
  <c r="G63" i="2" s="1"/>
  <c r="G61" i="2"/>
  <c r="G60" i="2"/>
  <c r="G53" i="2"/>
  <c r="G54" i="2"/>
  <c r="G55" i="2"/>
  <c r="G56" i="2"/>
  <c r="G52" i="2"/>
  <c r="G49" i="2"/>
  <c r="G33" i="2"/>
  <c r="G34" i="2"/>
  <c r="G35" i="2"/>
  <c r="G32" i="2"/>
  <c r="F63" i="2"/>
  <c r="G59" i="2"/>
  <c r="G58" i="2" s="1"/>
  <c r="F59" i="2"/>
  <c r="F58" i="2" s="1"/>
  <c r="G51" i="2"/>
  <c r="G50" i="2" s="1"/>
  <c r="F51" i="2"/>
  <c r="F50" i="2" s="1"/>
  <c r="G48" i="2"/>
  <c r="G46" i="2" s="1"/>
  <c r="F48" i="2"/>
  <c r="F46" i="2"/>
  <c r="G42" i="2"/>
  <c r="F42" i="2"/>
  <c r="G44" i="2"/>
  <c r="G30" i="2"/>
  <c r="G29" i="2"/>
  <c r="D42" i="2"/>
  <c r="D27" i="2" s="1"/>
  <c r="D21" i="2" s="1"/>
  <c r="D48" i="2"/>
  <c r="D46" i="2" s="1"/>
  <c r="D45" i="2" s="1"/>
  <c r="D22" i="2" s="1"/>
  <c r="D28" i="2"/>
  <c r="D25" i="2"/>
  <c r="D24" i="2"/>
  <c r="E31" i="2"/>
  <c r="F31" i="2"/>
  <c r="G31" i="2"/>
  <c r="D31" i="2"/>
  <c r="G45" i="2" l="1"/>
  <c r="F45" i="2"/>
  <c r="D20" i="2"/>
  <c r="D74" i="2" l="1"/>
  <c r="D73" i="2"/>
  <c r="D72" i="2"/>
  <c r="D71" i="2"/>
  <c r="D70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1" i="2"/>
  <c r="D40" i="2"/>
  <c r="D35" i="2"/>
  <c r="D34" i="2"/>
  <c r="D33" i="2"/>
  <c r="D32" i="2"/>
  <c r="R28" i="2"/>
  <c r="R27" i="2" s="1"/>
  <c r="R21" i="2" s="1"/>
  <c r="R20" i="2" s="1"/>
  <c r="R26" i="2"/>
  <c r="R25" i="2"/>
  <c r="R24" i="2"/>
  <c r="R22" i="2"/>
  <c r="G28" i="2"/>
  <c r="G27" i="2" s="1"/>
  <c r="G21" i="2" s="1"/>
  <c r="F28" i="2"/>
  <c r="F27" i="2" s="1"/>
  <c r="F21" i="2" s="1"/>
  <c r="E28" i="2"/>
  <c r="E27" i="2" s="1"/>
  <c r="E21" i="2" s="1"/>
  <c r="G26" i="2"/>
  <c r="F26" i="2"/>
  <c r="E26" i="2"/>
  <c r="G25" i="2"/>
  <c r="F25" i="2"/>
  <c r="E25" i="2"/>
  <c r="G24" i="2"/>
  <c r="F24" i="2"/>
  <c r="E24" i="2"/>
  <c r="G22" i="2"/>
  <c r="F22" i="2"/>
  <c r="E22" i="2"/>
  <c r="AB74" i="2"/>
  <c r="AA74" i="2"/>
  <c r="S74" i="2"/>
  <c r="Y74" i="2" s="1"/>
  <c r="K74" i="2"/>
  <c r="AA73" i="2"/>
  <c r="AB73" i="2" s="1"/>
  <c r="S73" i="2"/>
  <c r="Y73" i="2" s="1"/>
  <c r="Z73" i="2" s="1"/>
  <c r="K73" i="2"/>
  <c r="AA72" i="2"/>
  <c r="AB72" i="2" s="1"/>
  <c r="S72" i="2"/>
  <c r="T72" i="2" s="1"/>
  <c r="K72" i="2"/>
  <c r="AB71" i="2"/>
  <c r="AA71" i="2"/>
  <c r="S71" i="2"/>
  <c r="Y71" i="2" s="1"/>
  <c r="Z71" i="2" s="1"/>
  <c r="K71" i="2"/>
  <c r="AB70" i="2"/>
  <c r="AA70" i="2"/>
  <c r="T70" i="2"/>
  <c r="S70" i="2"/>
  <c r="Y70" i="2" s="1"/>
  <c r="K70" i="2"/>
  <c r="S69" i="2"/>
  <c r="Q69" i="2"/>
  <c r="Q26" i="2" s="1"/>
  <c r="P69" i="2"/>
  <c r="O69" i="2"/>
  <c r="N69" i="2"/>
  <c r="N26" i="2" s="1"/>
  <c r="M69" i="2"/>
  <c r="M26" i="2" s="1"/>
  <c r="L69" i="2"/>
  <c r="L26" i="2" s="1"/>
  <c r="J69" i="2"/>
  <c r="I69" i="2"/>
  <c r="I26" i="2" s="1"/>
  <c r="H69" i="2"/>
  <c r="AB68" i="2"/>
  <c r="Z68" i="2"/>
  <c r="T68" i="2"/>
  <c r="AA67" i="2"/>
  <c r="AB67" i="2" s="1"/>
  <c r="S67" i="2"/>
  <c r="T67" i="2" s="1"/>
  <c r="K67" i="2"/>
  <c r="AA66" i="2"/>
  <c r="AB66" i="2" s="1"/>
  <c r="Y66" i="2"/>
  <c r="T66" i="2"/>
  <c r="S66" i="2"/>
  <c r="K66" i="2"/>
  <c r="AA65" i="2"/>
  <c r="AB65" i="2" s="1"/>
  <c r="S65" i="2"/>
  <c r="Y65" i="2" s="1"/>
  <c r="K65" i="2"/>
  <c r="AA64" i="2"/>
  <c r="AB64" i="2" s="1"/>
  <c r="S64" i="2"/>
  <c r="Y64" i="2" s="1"/>
  <c r="K64" i="2"/>
  <c r="Q63" i="2"/>
  <c r="Q24" i="2" s="1"/>
  <c r="P63" i="2"/>
  <c r="P24" i="2" s="1"/>
  <c r="O63" i="2"/>
  <c r="N63" i="2"/>
  <c r="M63" i="2"/>
  <c r="M24" i="2" s="1"/>
  <c r="L63" i="2"/>
  <c r="L24" i="2" s="1"/>
  <c r="J63" i="2"/>
  <c r="J24" i="2" s="1"/>
  <c r="I63" i="2"/>
  <c r="I24" i="2" s="1"/>
  <c r="H63" i="2"/>
  <c r="AB62" i="2"/>
  <c r="Y62" i="2"/>
  <c r="Z62" i="2" s="1"/>
  <c r="T62" i="2"/>
  <c r="AA61" i="2"/>
  <c r="AB61" i="2" s="1"/>
  <c r="Y61" i="2"/>
  <c r="S61" i="2"/>
  <c r="T61" i="2" s="1"/>
  <c r="K61" i="2"/>
  <c r="AA60" i="2"/>
  <c r="AA59" i="2" s="1"/>
  <c r="S60" i="2"/>
  <c r="Y60" i="2" s="1"/>
  <c r="Z60" i="2" s="1"/>
  <c r="K60" i="2"/>
  <c r="K59" i="2" s="1"/>
  <c r="K58" i="2" s="1"/>
  <c r="S59" i="2"/>
  <c r="S58" i="2" s="1"/>
  <c r="T58" i="2" s="1"/>
  <c r="Q59" i="2"/>
  <c r="P59" i="2"/>
  <c r="O59" i="2"/>
  <c r="O58" i="2" s="1"/>
  <c r="N59" i="2"/>
  <c r="N58" i="2" s="1"/>
  <c r="M59" i="2"/>
  <c r="L59" i="2"/>
  <c r="L58" i="2" s="1"/>
  <c r="J59" i="2"/>
  <c r="J58" i="2" s="1"/>
  <c r="I59" i="2"/>
  <c r="I58" i="2" s="1"/>
  <c r="H59" i="2"/>
  <c r="Q58" i="2"/>
  <c r="P58" i="2"/>
  <c r="M58" i="2"/>
  <c r="H58" i="2"/>
  <c r="AB57" i="2"/>
  <c r="Z57" i="2"/>
  <c r="T57" i="2"/>
  <c r="AA56" i="2"/>
  <c r="AB56" i="2" s="1"/>
  <c r="S56" i="2"/>
  <c r="Y56" i="2" s="1"/>
  <c r="K56" i="2"/>
  <c r="AA55" i="2"/>
  <c r="AB55" i="2" s="1"/>
  <c r="Y55" i="2"/>
  <c r="S55" i="2"/>
  <c r="T55" i="2" s="1"/>
  <c r="K55" i="2"/>
  <c r="AA54" i="2"/>
  <c r="AB54" i="2" s="1"/>
  <c r="S54" i="2"/>
  <c r="Y54" i="2" s="1"/>
  <c r="Z54" i="2" s="1"/>
  <c r="K54" i="2"/>
  <c r="AA53" i="2"/>
  <c r="AB53" i="2" s="1"/>
  <c r="S53" i="2"/>
  <c r="Y53" i="2" s="1"/>
  <c r="Z53" i="2" s="1"/>
  <c r="K53" i="2"/>
  <c r="AA52" i="2"/>
  <c r="AB52" i="2" s="1"/>
  <c r="S52" i="2"/>
  <c r="Y52" i="2" s="1"/>
  <c r="K52" i="2"/>
  <c r="Q51" i="2"/>
  <c r="Q50" i="2" s="1"/>
  <c r="P51" i="2"/>
  <c r="P50" i="2" s="1"/>
  <c r="O51" i="2"/>
  <c r="O50" i="2" s="1"/>
  <c r="N51" i="2"/>
  <c r="N50" i="2" s="1"/>
  <c r="M51" i="2"/>
  <c r="L51" i="2"/>
  <c r="AB51" i="2" s="1"/>
  <c r="J51" i="2"/>
  <c r="J50" i="2" s="1"/>
  <c r="I51" i="2"/>
  <c r="I50" i="2" s="1"/>
  <c r="H51" i="2"/>
  <c r="AA50" i="2"/>
  <c r="AA49" i="2" s="1"/>
  <c r="M50" i="2"/>
  <c r="L50" i="2"/>
  <c r="AB50" i="2" s="1"/>
  <c r="H50" i="2"/>
  <c r="S49" i="2"/>
  <c r="Y49" i="2" s="1"/>
  <c r="Y48" i="2" s="1"/>
  <c r="K49" i="2"/>
  <c r="K48" i="2" s="1"/>
  <c r="K46" i="2" s="1"/>
  <c r="Q48" i="2"/>
  <c r="P48" i="2"/>
  <c r="O48" i="2"/>
  <c r="N48" i="2"/>
  <c r="M48" i="2"/>
  <c r="L48" i="2"/>
  <c r="J48" i="2"/>
  <c r="I48" i="2"/>
  <c r="H48" i="2"/>
  <c r="AB47" i="2"/>
  <c r="Y47" i="2"/>
  <c r="Z47" i="2" s="1"/>
  <c r="T47" i="2"/>
  <c r="Q46" i="2"/>
  <c r="P46" i="2"/>
  <c r="O46" i="2"/>
  <c r="N46" i="2"/>
  <c r="N23" i="2" s="1"/>
  <c r="M46" i="2"/>
  <c r="M45" i="2" s="1"/>
  <c r="M22" i="2" s="1"/>
  <c r="L46" i="2"/>
  <c r="J46" i="2"/>
  <c r="I46" i="2"/>
  <c r="H46" i="2"/>
  <c r="AA44" i="2"/>
  <c r="AA42" i="2" s="1"/>
  <c r="S44" i="2"/>
  <c r="Y44" i="2" s="1"/>
  <c r="AB43" i="2"/>
  <c r="Y43" i="2"/>
  <c r="Z43" i="2" s="1"/>
  <c r="T43" i="2"/>
  <c r="Q42" i="2"/>
  <c r="P42" i="2"/>
  <c r="O42" i="2"/>
  <c r="N42" i="2"/>
  <c r="M42" i="2"/>
  <c r="L42" i="2"/>
  <c r="K42" i="2"/>
  <c r="J42" i="2"/>
  <c r="I42" i="2"/>
  <c r="H42" i="2"/>
  <c r="AB41" i="2"/>
  <c r="Y41" i="2"/>
  <c r="Z41" i="2" s="1"/>
  <c r="T41" i="2"/>
  <c r="AB40" i="2"/>
  <c r="Y40" i="2"/>
  <c r="Z40" i="2" s="1"/>
  <c r="T40" i="2"/>
  <c r="AA39" i="2"/>
  <c r="AB39" i="2" s="1"/>
  <c r="S39" i="2"/>
  <c r="Y39" i="2" s="1"/>
  <c r="Z39" i="2" s="1"/>
  <c r="AA38" i="2"/>
  <c r="AB38" i="2" s="1"/>
  <c r="Y38" i="2"/>
  <c r="Z38" i="2" s="1"/>
  <c r="S38" i="2"/>
  <c r="AA37" i="2"/>
  <c r="AB37" i="2" s="1"/>
  <c r="Y37" i="2"/>
  <c r="Z37" i="2" s="1"/>
  <c r="S37" i="2"/>
  <c r="AA36" i="2"/>
  <c r="AB36" i="2" s="1"/>
  <c r="S36" i="2"/>
  <c r="Y36" i="2" s="1"/>
  <c r="Z36" i="2" s="1"/>
  <c r="AA35" i="2"/>
  <c r="AB35" i="2" s="1"/>
  <c r="S35" i="2"/>
  <c r="Y35" i="2" s="1"/>
  <c r="Z35" i="2" s="1"/>
  <c r="AA34" i="2"/>
  <c r="AB34" i="2" s="1"/>
  <c r="Y34" i="2"/>
  <c r="Z34" i="2" s="1"/>
  <c r="S34" i="2"/>
  <c r="AA33" i="2"/>
  <c r="AB33" i="2" s="1"/>
  <c r="Y33" i="2"/>
  <c r="Z33" i="2" s="1"/>
  <c r="S33" i="2"/>
  <c r="AA32" i="2"/>
  <c r="AA31" i="2" s="1"/>
  <c r="S32" i="2"/>
  <c r="S31" i="2" s="1"/>
  <c r="Q31" i="2"/>
  <c r="P31" i="2"/>
  <c r="P28" i="2" s="1"/>
  <c r="P27" i="2" s="1"/>
  <c r="P21" i="2" s="1"/>
  <c r="O31" i="2"/>
  <c r="O28" i="2" s="1"/>
  <c r="O27" i="2" s="1"/>
  <c r="O21" i="2" s="1"/>
  <c r="N31" i="2"/>
  <c r="N28" i="2" s="1"/>
  <c r="N27" i="2" s="1"/>
  <c r="N21" i="2" s="1"/>
  <c r="M31" i="2"/>
  <c r="L31" i="2"/>
  <c r="L28" i="2" s="1"/>
  <c r="L27" i="2" s="1"/>
  <c r="L21" i="2" s="1"/>
  <c r="K31" i="2"/>
  <c r="J31" i="2"/>
  <c r="J28" i="2" s="1"/>
  <c r="J27" i="2" s="1"/>
  <c r="J21" i="2" s="1"/>
  <c r="I31" i="2"/>
  <c r="I28" i="2" s="1"/>
  <c r="H31" i="2"/>
  <c r="H28" i="2" s="1"/>
  <c r="H27" i="2" s="1"/>
  <c r="H21" i="2" s="1"/>
  <c r="AA30" i="2"/>
  <c r="AB30" i="2" s="1"/>
  <c r="S30" i="2"/>
  <c r="Y30" i="2" s="1"/>
  <c r="Z30" i="2" s="1"/>
  <c r="K30" i="2"/>
  <c r="AA29" i="2"/>
  <c r="AB29" i="2" s="1"/>
  <c r="S29" i="2"/>
  <c r="Y29" i="2" s="1"/>
  <c r="K29" i="2"/>
  <c r="Q28" i="2"/>
  <c r="M28" i="2"/>
  <c r="M27" i="2" s="1"/>
  <c r="M21" i="2" s="1"/>
  <c r="P26" i="2"/>
  <c r="O26" i="2"/>
  <c r="J26" i="2"/>
  <c r="H26" i="2"/>
  <c r="AA25" i="2"/>
  <c r="Y25" i="2"/>
  <c r="Z25" i="2" s="1"/>
  <c r="S25" i="2"/>
  <c r="Q25" i="2"/>
  <c r="P25" i="2"/>
  <c r="O25" i="2"/>
  <c r="N25" i="2"/>
  <c r="M25" i="2"/>
  <c r="L25" i="2"/>
  <c r="K25" i="2"/>
  <c r="J25" i="2"/>
  <c r="I25" i="2"/>
  <c r="H25" i="2"/>
  <c r="O24" i="2"/>
  <c r="N24" i="2"/>
  <c r="H24" i="2"/>
  <c r="AB23" i="2"/>
  <c r="Z23" i="2"/>
  <c r="T23" i="2"/>
  <c r="G20" i="2" l="1"/>
  <c r="F20" i="2"/>
  <c r="E20" i="2"/>
  <c r="I27" i="2"/>
  <c r="I21" i="2" s="1"/>
  <c r="Q27" i="2"/>
  <c r="Q21" i="2" s="1"/>
  <c r="J20" i="2"/>
  <c r="AB42" i="2"/>
  <c r="J45" i="2"/>
  <c r="J22" i="2" s="1"/>
  <c r="Z48" i="2"/>
  <c r="N45" i="2"/>
  <c r="N22" i="2" s="1"/>
  <c r="N20" i="2" s="1"/>
  <c r="T69" i="2"/>
  <c r="O45" i="2"/>
  <c r="O22" i="2" s="1"/>
  <c r="Q45" i="2"/>
  <c r="Q22" i="2" s="1"/>
  <c r="AB59" i="2"/>
  <c r="AA58" i="2"/>
  <c r="AB58" i="2" s="1"/>
  <c r="AA48" i="2"/>
  <c r="AB49" i="2"/>
  <c r="I45" i="2"/>
  <c r="I22" i="2" s="1"/>
  <c r="AB25" i="2"/>
  <c r="K28" i="2"/>
  <c r="K27" i="2" s="1"/>
  <c r="K21" i="2" s="1"/>
  <c r="O20" i="2"/>
  <c r="H45" i="2"/>
  <c r="H22" i="2" s="1"/>
  <c r="H20" i="2" s="1"/>
  <c r="T53" i="2"/>
  <c r="T59" i="2"/>
  <c r="AB60" i="2"/>
  <c r="M20" i="2"/>
  <c r="Q20" i="2"/>
  <c r="Z66" i="2"/>
  <c r="AA69" i="2"/>
  <c r="T71" i="2"/>
  <c r="Z74" i="2"/>
  <c r="T30" i="2"/>
  <c r="S48" i="2"/>
  <c r="T54" i="2"/>
  <c r="K51" i="2"/>
  <c r="K50" i="2" s="1"/>
  <c r="K45" i="2" s="1"/>
  <c r="K22" i="2" s="1"/>
  <c r="T60" i="2"/>
  <c r="Z61" i="2"/>
  <c r="I20" i="2"/>
  <c r="K63" i="2"/>
  <c r="K24" i="2" s="1"/>
  <c r="K20" i="2" s="1"/>
  <c r="Z65" i="2"/>
  <c r="Y67" i="2"/>
  <c r="T74" i="2"/>
  <c r="P45" i="2"/>
  <c r="P22" i="2" s="1"/>
  <c r="Z67" i="2"/>
  <c r="T29" i="2"/>
  <c r="T25" i="2"/>
  <c r="P20" i="2"/>
  <c r="AB32" i="2"/>
  <c r="S26" i="2"/>
  <c r="T26" i="2" s="1"/>
  <c r="Z56" i="2"/>
  <c r="Z64" i="2"/>
  <c r="T65" i="2"/>
  <c r="Y72" i="2"/>
  <c r="Z72" i="2" s="1"/>
  <c r="Z52" i="2"/>
  <c r="Y51" i="2"/>
  <c r="Z70" i="2"/>
  <c r="Y69" i="2"/>
  <c r="AB31" i="2"/>
  <c r="AA28" i="2"/>
  <c r="Z29" i="2"/>
  <c r="T31" i="2"/>
  <c r="S28" i="2"/>
  <c r="Z44" i="2"/>
  <c r="Y42" i="2"/>
  <c r="Z42" i="2" s="1"/>
  <c r="Y32" i="2"/>
  <c r="T44" i="2"/>
  <c r="AB44" i="2"/>
  <c r="Z49" i="2"/>
  <c r="T52" i="2"/>
  <c r="T56" i="2"/>
  <c r="Y59" i="2"/>
  <c r="S63" i="2"/>
  <c r="AA63" i="2"/>
  <c r="T64" i="2"/>
  <c r="K69" i="2"/>
  <c r="K26" i="2" s="1"/>
  <c r="T73" i="2"/>
  <c r="Z55" i="2"/>
  <c r="S42" i="2"/>
  <c r="T42" i="2" s="1"/>
  <c r="L45" i="2"/>
  <c r="L22" i="2" s="1"/>
  <c r="L20" i="2" s="1"/>
  <c r="S51" i="2"/>
  <c r="Z51" i="2" l="1"/>
  <c r="AB69" i="2"/>
  <c r="AA26" i="2"/>
  <c r="AB26" i="2" s="1"/>
  <c r="AB48" i="2"/>
  <c r="AA46" i="2"/>
  <c r="T48" i="2"/>
  <c r="S46" i="2"/>
  <c r="AB63" i="2"/>
  <c r="AA24" i="2"/>
  <c r="AB24" i="2" s="1"/>
  <c r="Z69" i="2"/>
  <c r="Y26" i="2"/>
  <c r="Z26" i="2" s="1"/>
  <c r="T51" i="2"/>
  <c r="S50" i="2"/>
  <c r="Y63" i="2"/>
  <c r="S24" i="2"/>
  <c r="T24" i="2" s="1"/>
  <c r="T63" i="2"/>
  <c r="Z32" i="2"/>
  <c r="Y31" i="2"/>
  <c r="AA27" i="2"/>
  <c r="AB28" i="2"/>
  <c r="S27" i="2"/>
  <c r="T28" i="2"/>
  <c r="Z59" i="2"/>
  <c r="Y58" i="2"/>
  <c r="Z58" i="2" s="1"/>
  <c r="Y46" i="2" l="1"/>
  <c r="Z46" i="2" s="1"/>
  <c r="T46" i="2"/>
  <c r="AB46" i="2"/>
  <c r="AA45" i="2"/>
  <c r="AB27" i="2"/>
  <c r="AA21" i="2"/>
  <c r="S21" i="2"/>
  <c r="T27" i="2"/>
  <c r="T50" i="2"/>
  <c r="S45" i="2"/>
  <c r="Y50" i="2"/>
  <c r="Z50" i="2" s="1"/>
  <c r="Z31" i="2"/>
  <c r="Y28" i="2"/>
  <c r="Y24" i="2"/>
  <c r="Z24" i="2" s="1"/>
  <c r="Z63" i="2"/>
  <c r="AA22" i="2" l="1"/>
  <c r="AB22" i="2" s="1"/>
  <c r="AB45" i="2"/>
  <c r="Y45" i="2"/>
  <c r="T45" i="2"/>
  <c r="S22" i="2"/>
  <c r="T22" i="2" s="1"/>
  <c r="AA20" i="2"/>
  <c r="AB20" i="2" s="1"/>
  <c r="AB21" i="2"/>
  <c r="T21" i="2"/>
  <c r="S20" i="2"/>
  <c r="T20" i="2" s="1"/>
  <c r="Z28" i="2"/>
  <c r="Y27" i="2"/>
  <c r="Z27" i="2" l="1"/>
  <c r="Y21" i="2"/>
  <c r="Z45" i="2"/>
  <c r="Y22" i="2"/>
  <c r="Z22" i="2" s="1"/>
  <c r="Z21" i="2" l="1"/>
  <c r="Y20" i="2"/>
  <c r="Z20" i="2" s="1"/>
</calcChain>
</file>

<file path=xl/sharedStrings.xml><?xml version="1.0" encoding="utf-8"?>
<sst xmlns="http://schemas.openxmlformats.org/spreadsheetml/2006/main" count="230" uniqueCount="140">
  <si>
    <t>к приказу Минэнерго России</t>
  </si>
  <si>
    <t>от « 25 » апреля 2018 г. № 320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</si>
  <si>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</si>
  <si>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</si>
  <si>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</si>
  <si>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</si>
  <si>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</si>
  <si>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</si>
  <si>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</si>
  <si>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</si>
  <si>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</si>
  <si>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</si>
  <si>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</si>
  <si>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</si>
  <si>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</si>
  <si>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</si>
  <si>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</si>
  <si>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%</t>
  </si>
  <si>
    <t>Реконструкция объектов для технологического присоединения</t>
  </si>
  <si>
    <t>1.1</t>
  </si>
  <si>
    <t>Приобретение объектов основных средств</t>
  </si>
  <si>
    <t>1.6</t>
  </si>
  <si>
    <t>ВСЕГО</t>
  </si>
  <si>
    <t>Г</t>
  </si>
  <si>
    <t>Технологическое присоединение</t>
  </si>
  <si>
    <t>1.2</t>
  </si>
  <si>
    <t>Реконструкция, модернизация, техническое перевооружение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</si>
  <si>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</si>
  <si>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</t>
  </si>
  <si>
    <t>1.4</t>
  </si>
  <si>
    <t>Прочее новое строительство объектов электросетевого хозяйства</t>
  </si>
  <si>
    <t>1.5</t>
  </si>
  <si>
    <t>Покупка земельных участков для целей реализации инвестиционных проектов</t>
  </si>
  <si>
    <t>Прочие инвестиционные проекты</t>
  </si>
  <si>
    <t>Технологическое присоединение 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</si>
  <si>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</si>
  <si>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</si>
  <si>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</si>
  <si>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</si>
  <si>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O_ROEK_TPR_STR_15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</si>
  <si>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</si>
  <si>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</si>
  <si>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O_ROEK_TPR_STR_150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</si>
  <si>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</si>
  <si>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</si>
  <si>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</si>
  <si>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</si>
  <si>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</si>
  <si>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</si>
  <si>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</si>
  <si>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</si>
  <si>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</si>
  <si>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O_ROEK_TPR_REC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</si>
  <si>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</si>
  <si>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</si>
  <si>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</si>
  <si>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</si>
  <si>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</t>
  </si>
  <si>
    <t>1.2.2.1</t>
  </si>
  <si>
    <t>1.2.1.2</t>
  </si>
  <si>
    <t>Модернизация, техническое перевооружение трансформаторных и иных подстанций, распределительных пунктов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</si>
  <si>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</si>
  <si>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</si>
  <si>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</si>
  <si>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</si>
  <si>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</t>
  </si>
  <si>
    <t>1.4.</t>
  </si>
  <si>
    <t>Прочее новое строительство объектов электросетевого хозяйства,</t>
  </si>
  <si>
    <t>1,6</t>
  </si>
  <si>
    <t>нд</t>
  </si>
  <si>
    <t xml:space="preserve">Отчет о реализации инвестиционной программы АО "Рязанская Областная Электросетевая Компания"                  </t>
  </si>
  <si>
    <t>Год раскрытия информации: 2026 год</t>
  </si>
  <si>
    <t>Утвержденные плановые значения показателей приведены в соответствии с приказом ГУ "РЭК" Рязанской области от 21.08.2025 г. № 7-ип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</si>
  <si>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</si>
  <si>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</si>
  <si>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млн. рублей
 (с НДС)</t>
  </si>
  <si>
    <t>млн. рублей</t>
  </si>
  <si>
    <t>Уточнение стоимости по фактическому выполнению объемов работ по поступившим заявкам на ТП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</si>
  <si>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</si>
  <si>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</si>
  <si>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ЛЭП-0,4 кВ (ТП Общество с ограниченной ответственностью "Нотекс"; г. Касимов, ул. Окружная)</t>
  </si>
  <si>
    <t>P_ROEK_TPR_STR150_1</t>
  </si>
  <si>
    <t>перенос на 2026 заявителем</t>
  </si>
  <si>
    <t>Строительство ЛЭП-10 кВ (ТП ООО "Газтехпром"; Шиловский район, п. Лесной)</t>
  </si>
  <si>
    <t>P_ROEK_TPR_STR150_2</t>
  </si>
  <si>
    <t>Строительство ТП-10(6)/0,4 кВ (ТП АНО "НПЦ БАС "ПРОТОС"; Рязанский район, п. Листвянка)</t>
  </si>
  <si>
    <t>P_ROEK_TPR_STR150_4_1</t>
  </si>
  <si>
    <t>Строительство КЛ-10 кВ (ТП АНО "НПЦ БАС "ПРОТОС"; Рязанский район, п. Листвянка)</t>
  </si>
  <si>
    <t>P_ROEK_TPR_STR150_4_2</t>
  </si>
  <si>
    <t>Строительство ВЛ-10 кВ ф.21, ЛЭП-10 кВ ф.5 (ТП УКС И ЖКХ Админ г. Касимов; г. Касимов, ул. Горького)</t>
  </si>
  <si>
    <t>Работы выполнены по факту заявки на ТП</t>
  </si>
  <si>
    <t>Реконструкция РП-21. Замена защит и автоматики выключателей 10 кВ. Реконструкция системы телеуправления и телесигнализации с использованием волоконно-оптической линии связи. Рязанская обл., Шиловский район, р.п. Лесной.</t>
  </si>
  <si>
    <t>P_ROEK_REK_24_335</t>
  </si>
  <si>
    <t>Реконструкця ВЛ-10 кВ №4 ЦРП№1(отпайка на ЗТП №21) г. Рыбное, ул. 2-я Железнодорожная</t>
  </si>
  <si>
    <t>O_ROEK_REK_09_107</t>
  </si>
  <si>
    <t>Уточнение технических решений</t>
  </si>
  <si>
    <t>Реконструкция ЛЭП-10 кВ №4 г. Рыбное (от тяговой ПС до ЛР-4 с проколом под ж/д) г. Рыбное — 2 этап (реконструкция  ЛЭП-10 кВ от РУ-10 кВ ПС «Рыбное» до ж/д).</t>
  </si>
  <si>
    <t>ЭO_ROEK_REK_09_108</t>
  </si>
  <si>
    <t>Реконструкция ЛЭП-10 кВ №2 ПС «Поляны», путем замены кабеля сечением 120 мм2 на кабель сечением 240 мм2 Рязанский район, с. Поляны, ул. Терехина</t>
  </si>
  <si>
    <t>O_ROEK_REK_03_239</t>
  </si>
  <si>
    <t>Реконструкция ВЛ-0,4 кВ №1 от ЗТП №1602  совместным подвесом с ВЛ-10 кВ проводом сечением 50 мм2 г. Сасово, ул. Островитянова</t>
  </si>
  <si>
    <t>O_ROEK_REK_12_241</t>
  </si>
  <si>
    <t>Реконструкция КЛ-10 кВ № 21 ПС «Цна»  г.Сасово</t>
  </si>
  <si>
    <t>P_ROEK_REK_12_237_IO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</si>
  <si>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</si>
  <si>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</si>
  <si>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</si>
  <si>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</si>
  <si>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с истечением МПИ - 2025 г.</t>
  </si>
  <si>
    <t>P_ROEK_PU_2025</t>
  </si>
  <si>
    <t xml:space="preserve">Установка интеллектуальных приборов учета электроэнергии в рамках технологического присоединения потребителей - 2025 г. </t>
  </si>
  <si>
    <t>P_ROEK_PU_TP_2025</t>
  </si>
  <si>
    <t>Строительство ВЛ-10 кВ  с монтажем разъединителя РЛНД-10 Рязанский район, с. Поляны, ул. Молодежная</t>
  </si>
  <si>
    <t>O_ROEK_STR_03_238</t>
  </si>
  <si>
    <t>Строительство ВЛ-10 кВ участок от КТП №61 до КТП №66 проводом сечением 50 мм2  г. Ряжск, ул. Силкина</t>
  </si>
  <si>
    <t>O_ROEK_STR_18_247</t>
  </si>
  <si>
    <t>Строительство ВЛ-10 кВ  от ЗТП №СС-1205 до ЗТП №СС1905 проводом сечением 70 мм2 г. Сасово, ул. Калинина</t>
  </si>
  <si>
    <t>O_ROEK_STR_12_266</t>
  </si>
  <si>
    <t xml:space="preserve">Строительство ЛЭП-10 кВ от ПС «Цна» г Сасово </t>
  </si>
  <si>
    <t>P_ROEK_STR_12_238</t>
  </si>
  <si>
    <t>в работе</t>
  </si>
  <si>
    <t xml:space="preserve">ГАЗ-231073-733 Соболь 4х4 Бортовая платформа </t>
  </si>
  <si>
    <t>O_ROEK_TR_02</t>
  </si>
  <si>
    <t>по результатам торгов</t>
  </si>
  <si>
    <t>Прицеп-Роспуск одноосный, раздвижной г/п до 5 т</t>
  </si>
  <si>
    <t>O_ROEK_TR_07</t>
  </si>
  <si>
    <t>МФУ</t>
  </si>
  <si>
    <t>P_ROEK_OFIS_1</t>
  </si>
  <si>
    <t>БКУ САДКО NEXT</t>
  </si>
  <si>
    <t>O_ROEK_TR_21</t>
  </si>
  <si>
    <t>Дизельный генератор 150 кВт, 2ед.</t>
  </si>
  <si>
    <t>P_ROEK_DG_04</t>
  </si>
  <si>
    <t xml:space="preserve">Фактический объем финансирования капитальных вложений на 01.01.2025, млн. рублей 
(с НДС) </t>
  </si>
  <si>
    <t xml:space="preserve">Остаток финансирования капитальных вложений 
на 01.01.2025 в прогнозных ценах соответствующих лет, млн. рублей (с НДС) </t>
  </si>
  <si>
    <t xml:space="preserve">Остаток финансирования капитальных вложений 
на 01.01.2026 в прогнозных ценах соответствующих лет, млн. рублей 
(с НДС) </t>
  </si>
  <si>
    <t>за год 2025</t>
  </si>
  <si>
    <t>Приложение  № 1</t>
  </si>
  <si>
    <t>Строительство двух пунктов секционирования, двух ЛЭП-10 кВ для ТП "Реконструкция" ул Крымская Рыбное</t>
  </si>
  <si>
    <t>Стр-во КТП-10/0,4кВ 2х630 кВА (ТП ООО "Спец. застройщик "Квартал Поляны") с.Поляны Ряз. р-на 2 этап</t>
  </si>
  <si>
    <t>Строительство ЛЭП-10 кВ (ТП Акционерное общество "ДИКСИ Юг"; г. Рыбное, ул. Малое шоссе, здание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</si>
</sst>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0000"/>
    <numFmt numFmtId="165" formatCode="#,##0.000"/>
    <numFmt numFmtId="166" formatCode="#,##0.0"/>
    <numFmt numFmtId="167" formatCode="0.000"/>
    <numFmt numFmtId="168" formatCode="0.0%"/>
    <numFmt numFmtId="169" formatCode="0.000000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2"/>
      <color theme="1"/>
      <name val="Times New Roman"/>
      <family val="1"/>
      <charset val="204"/>
    </font>
    <font>
      <sz val="9"/>
      <name val="Tahoma"/>
      <family val="2"/>
      <charset val="204"/>
    </font>
    <font>
      <sz val="10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41"/>
      </patternFill>
    </fill>
    <fill>
      <patternFill patternType="solid">
        <fgColor theme="0" tint="-0.14999847407452621"/>
        <bgColor indexed="41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43" fontId="6" fillId="0" borderId="0" applyFont="0" applyFill="0" applyBorder="0" applyAlignment="0" applyProtection="0"/>
    <xf numFmtId="0" fontId="8" fillId="0" borderId="0"/>
    <xf numFmtId="49" fontId="10" fillId="0" borderId="0" applyBorder="0">
      <alignment vertical="top"/>
    </xf>
    <xf numFmtId="0" fontId="11" fillId="0" borderId="0"/>
  </cellStyleXfs>
  <cellXfs count="153">
    <xf numFmtId="0" fontId="0" fillId="0" borderId="0" xfId="0"/>
    <xf numFmtId="164" fontId="1" fillId="0" borderId="2" xfId="3" applyNumberFormat="1" applyFont="1" applyFill="1" applyBorder="1" applyAlignment="1" applyProtection="1">
      <alignment vertical="center" wrapText="1"/>
    </xf>
    <xf numFmtId="0" fontId="1" fillId="0" borderId="0" xfId="1" applyFont="1" applyFill="1"/>
    <xf numFmtId="0" fontId="1" fillId="2" borderId="2" xfId="1" applyFont="1" applyFill="1" applyBorder="1" applyAlignment="1">
      <alignment horizontal="center" vertical="center" wrapText="1"/>
    </xf>
    <xf numFmtId="0" fontId="1" fillId="2" borderId="0" xfId="1" applyFont="1" applyFill="1"/>
    <xf numFmtId="0" fontId="1" fillId="2" borderId="0" xfId="1" applyFont="1" applyFill="1" applyAlignment="1">
      <alignment horizontal="center"/>
    </xf>
    <xf numFmtId="4" fontId="1" fillId="2" borderId="0" xfId="1" applyNumberFormat="1" applyFont="1" applyFill="1"/>
    <xf numFmtId="0" fontId="1" fillId="2" borderId="0" xfId="1" applyFont="1" applyFill="1" applyAlignment="1">
      <alignment horizontal="right" vertical="center"/>
    </xf>
    <xf numFmtId="0" fontId="1" fillId="2" borderId="0" xfId="1" applyFont="1" applyFill="1" applyAlignment="1">
      <alignment horizontal="right"/>
    </xf>
    <xf numFmtId="0" fontId="1" fillId="0" borderId="0" xfId="1" applyFont="1" applyAlignment="1">
      <alignment horizontal="right"/>
    </xf>
    <xf numFmtId="0" fontId="1" fillId="2" borderId="0" xfId="1" applyFont="1" applyFill="1" applyBorder="1" applyAlignment="1"/>
    <xf numFmtId="0" fontId="1" fillId="2" borderId="0" xfId="1" applyFont="1" applyFill="1" applyBorder="1"/>
    <xf numFmtId="0" fontId="1" fillId="2" borderId="0" xfId="1" applyFont="1" applyFill="1" applyAlignment="1">
      <alignment wrapText="1"/>
    </xf>
    <xf numFmtId="0" fontId="1" fillId="2" borderId="0" xfId="1" applyFont="1" applyFill="1" applyBorder="1" applyAlignment="1">
      <alignment horizontal="center"/>
    </xf>
    <xf numFmtId="4" fontId="1" fillId="2" borderId="0" xfId="1" applyNumberFormat="1" applyFont="1" applyFill="1" applyBorder="1" applyAlignment="1">
      <alignment horizont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4" fontId="3" fillId="2" borderId="0" xfId="2" applyNumberFormat="1" applyFont="1" applyFill="1" applyAlignment="1">
      <alignment horizontal="center" vertical="center"/>
    </xf>
    <xf numFmtId="0" fontId="1" fillId="2" borderId="0" xfId="2" applyFont="1" applyFill="1" applyAlignment="1">
      <alignment horizontal="center" vertical="center"/>
    </xf>
    <xf numFmtId="0" fontId="1" fillId="2" borderId="0" xfId="0" applyFont="1" applyFill="1" applyAlignment="1"/>
    <xf numFmtId="0" fontId="9" fillId="2" borderId="0" xfId="2" applyFont="1" applyFill="1" applyAlignment="1">
      <alignment vertical="center"/>
    </xf>
    <xf numFmtId="3" fontId="1" fillId="2" borderId="2" xfId="1" applyNumberFormat="1" applyFont="1" applyFill="1" applyBorder="1" applyAlignment="1">
      <alignment horizontal="center" vertical="center" wrapText="1"/>
    </xf>
    <xf numFmtId="0" fontId="1" fillId="7" borderId="5" xfId="1" applyFont="1" applyFill="1" applyBorder="1" applyAlignment="1">
      <alignment horizontal="center" vertical="center" wrapText="1"/>
    </xf>
    <xf numFmtId="0" fontId="1" fillId="7" borderId="2" xfId="1" applyFont="1" applyFill="1" applyBorder="1" applyAlignment="1">
      <alignment horizontal="center" vertical="center" wrapText="1"/>
    </xf>
    <xf numFmtId="167" fontId="1" fillId="7" borderId="2" xfId="1" applyNumberFormat="1" applyFont="1" applyFill="1" applyBorder="1" applyAlignment="1">
      <alignment horizontal="center" vertical="center" wrapText="1"/>
    </xf>
    <xf numFmtId="4" fontId="1" fillId="7" borderId="2" xfId="1" applyNumberFormat="1" applyFont="1" applyFill="1" applyBorder="1" applyAlignment="1">
      <alignment horizontal="center" vertical="center" wrapText="1"/>
    </xf>
    <xf numFmtId="168" fontId="1" fillId="7" borderId="2" xfId="1" applyNumberFormat="1" applyFont="1" applyFill="1" applyBorder="1" applyAlignment="1">
      <alignment horizontal="center" vertical="center" wrapText="1"/>
    </xf>
    <xf numFmtId="164" fontId="1" fillId="2" borderId="0" xfId="1" applyNumberFormat="1" applyFont="1" applyFill="1"/>
    <xf numFmtId="0" fontId="1" fillId="2" borderId="5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167" fontId="1" fillId="2" borderId="2" xfId="1" applyNumberFormat="1" applyFont="1" applyFill="1" applyBorder="1" applyAlignment="1">
      <alignment horizontal="center" vertical="center" wrapText="1"/>
    </xf>
    <xf numFmtId="4" fontId="1" fillId="2" borderId="2" xfId="1" applyNumberFormat="1" applyFont="1" applyFill="1" applyBorder="1" applyAlignment="1">
      <alignment horizontal="center" vertical="center" wrapText="1"/>
    </xf>
    <xf numFmtId="168" fontId="1" fillId="2" borderId="2" xfId="1" applyNumberFormat="1" applyFont="1" applyFill="1" applyBorder="1" applyAlignment="1">
      <alignment horizontal="center" vertical="center" wrapText="1"/>
    </xf>
    <xf numFmtId="166" fontId="1" fillId="2" borderId="2" xfId="1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5" fillId="5" borderId="2" xfId="3" applyFont="1" applyFill="1" applyBorder="1" applyAlignment="1" applyProtection="1">
      <alignment vertical="center" wrapText="1"/>
    </xf>
    <xf numFmtId="0" fontId="5" fillId="5" borderId="2" xfId="3" applyFont="1" applyFill="1" applyBorder="1" applyAlignment="1" applyProtection="1">
      <alignment horizontal="center" vertical="center" wrapText="1"/>
    </xf>
    <xf numFmtId="167" fontId="5" fillId="3" borderId="2" xfId="1" applyNumberFormat="1" applyFont="1" applyFill="1" applyBorder="1" applyAlignment="1">
      <alignment horizontal="center" vertical="center"/>
    </xf>
    <xf numFmtId="2" fontId="5" fillId="3" borderId="2" xfId="1" applyNumberFormat="1" applyFont="1" applyFill="1" applyBorder="1" applyAlignment="1">
      <alignment horizontal="center" vertical="center"/>
    </xf>
    <xf numFmtId="168" fontId="5" fillId="3" borderId="2" xfId="1" applyNumberFormat="1" applyFont="1" applyFill="1" applyBorder="1" applyAlignment="1">
      <alignment horizontal="center" vertical="center"/>
    </xf>
    <xf numFmtId="3" fontId="5" fillId="3" borderId="2" xfId="1" applyNumberFormat="1" applyFont="1" applyFill="1" applyBorder="1" applyAlignment="1">
      <alignment horizontal="center" vertical="center"/>
    </xf>
    <xf numFmtId="166" fontId="5" fillId="3" borderId="2" xfId="1" applyNumberFormat="1" applyFont="1" applyFill="1" applyBorder="1" applyAlignment="1">
      <alignment horizontal="center" vertical="center"/>
    </xf>
    <xf numFmtId="2" fontId="1" fillId="3" borderId="2" xfId="1" applyNumberFormat="1" applyFont="1" applyFill="1" applyBorder="1" applyAlignment="1">
      <alignment horizontal="center" vertical="center"/>
    </xf>
    <xf numFmtId="169" fontId="1" fillId="2" borderId="0" xfId="1" applyNumberFormat="1" applyFont="1" applyFill="1"/>
    <xf numFmtId="49" fontId="5" fillId="4" borderId="6" xfId="0" quotePrefix="1" applyNumberFormat="1" applyFont="1" applyFill="1" applyBorder="1" applyAlignment="1">
      <alignment horizontal="center" vertical="center" wrapText="1"/>
    </xf>
    <xf numFmtId="164" fontId="5" fillId="4" borderId="2" xfId="3" applyNumberFormat="1" applyFont="1" applyFill="1" applyBorder="1" applyAlignment="1" applyProtection="1">
      <alignment horizontal="left" vertical="center" wrapText="1"/>
    </xf>
    <xf numFmtId="164" fontId="5" fillId="4" borderId="2" xfId="3" applyNumberFormat="1" applyFont="1" applyFill="1" applyBorder="1" applyAlignment="1" applyProtection="1">
      <alignment horizontal="center" vertical="center" wrapText="1"/>
    </xf>
    <xf numFmtId="167" fontId="7" fillId="4" borderId="2" xfId="0" applyNumberFormat="1" applyFont="1" applyFill="1" applyBorder="1" applyAlignment="1">
      <alignment horizontal="center" vertical="center"/>
    </xf>
    <xf numFmtId="4" fontId="7" fillId="4" borderId="2" xfId="0" applyNumberFormat="1" applyFont="1" applyFill="1" applyBorder="1" applyAlignment="1">
      <alignment horizontal="center" vertical="center"/>
    </xf>
    <xf numFmtId="168" fontId="7" fillId="4" borderId="2" xfId="0" applyNumberFormat="1" applyFont="1" applyFill="1" applyBorder="1" applyAlignment="1">
      <alignment horizontal="center" vertical="center"/>
    </xf>
    <xf numFmtId="3" fontId="7" fillId="4" borderId="2" xfId="0" applyNumberFormat="1" applyFont="1" applyFill="1" applyBorder="1" applyAlignment="1">
      <alignment horizontal="center" vertical="center"/>
    </xf>
    <xf numFmtId="166" fontId="7" fillId="4" borderId="2" xfId="0" applyNumberFormat="1" applyFont="1" applyFill="1" applyBorder="1" applyAlignment="1">
      <alignment horizontal="center" vertical="center"/>
    </xf>
    <xf numFmtId="2" fontId="5" fillId="4" borderId="2" xfId="1" applyNumberFormat="1" applyFont="1" applyFill="1" applyBorder="1" applyAlignment="1">
      <alignment horizontal="center" vertical="center" wrapText="1"/>
    </xf>
    <xf numFmtId="49" fontId="1" fillId="0" borderId="6" xfId="0" quotePrefix="1" applyNumberFormat="1" applyFont="1" applyFill="1" applyBorder="1" applyAlignment="1">
      <alignment horizontal="center" vertical="center" wrapText="1"/>
    </xf>
    <xf numFmtId="164" fontId="1" fillId="0" borderId="2" xfId="3" applyNumberFormat="1" applyFont="1" applyFill="1" applyBorder="1" applyAlignment="1" applyProtection="1">
      <alignment horizontal="left" vertical="center" wrapText="1"/>
    </xf>
    <xf numFmtId="164" fontId="1" fillId="0" borderId="2" xfId="3" applyNumberFormat="1" applyFont="1" applyFill="1" applyBorder="1" applyAlignment="1" applyProtection="1">
      <alignment horizontal="center" vertical="center" wrapText="1"/>
    </xf>
    <xf numFmtId="167" fontId="3" fillId="0" borderId="2" xfId="0" applyNumberFormat="1" applyFont="1" applyFill="1" applyBorder="1" applyAlignment="1">
      <alignment horizontal="center" vertical="center"/>
    </xf>
    <xf numFmtId="1" fontId="1" fillId="0" borderId="2" xfId="1" applyNumberFormat="1" applyFont="1" applyFill="1" applyBorder="1" applyAlignment="1">
      <alignment horizontal="center" vertical="center"/>
    </xf>
    <xf numFmtId="167" fontId="1" fillId="0" borderId="2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/>
    </xf>
    <xf numFmtId="168" fontId="1" fillId="0" borderId="2" xfId="1" applyNumberFormat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2" fontId="5" fillId="4" borderId="2" xfId="1" applyNumberFormat="1" applyFont="1" applyFill="1" applyBorder="1" applyAlignment="1">
      <alignment horizontal="center" vertical="center"/>
    </xf>
    <xf numFmtId="167" fontId="5" fillId="4" borderId="2" xfId="1" applyNumberFormat="1" applyFont="1" applyFill="1" applyBorder="1" applyAlignment="1">
      <alignment horizontal="center" vertical="center"/>
    </xf>
    <xf numFmtId="3" fontId="5" fillId="4" borderId="2" xfId="1" applyNumberFormat="1" applyFont="1" applyFill="1" applyBorder="1" applyAlignment="1">
      <alignment horizontal="center" vertical="center"/>
    </xf>
    <xf numFmtId="168" fontId="5" fillId="4" borderId="2" xfId="1" applyNumberFormat="1" applyFont="1" applyFill="1" applyBorder="1" applyAlignment="1">
      <alignment horizontal="center" vertical="center"/>
    </xf>
    <xf numFmtId="2" fontId="5" fillId="4" borderId="2" xfId="1" applyNumberFormat="1" applyFont="1" applyFill="1" applyBorder="1" applyAlignment="1">
      <alignment horizontal="left" vertical="center" wrapText="1"/>
    </xf>
    <xf numFmtId="164" fontId="5" fillId="2" borderId="0" xfId="1" applyNumberFormat="1" applyFont="1" applyFill="1"/>
    <xf numFmtId="169" fontId="5" fillId="2" borderId="0" xfId="1" applyNumberFormat="1" applyFont="1" applyFill="1"/>
    <xf numFmtId="0" fontId="5" fillId="2" borderId="0" xfId="1" applyFont="1" applyFill="1"/>
    <xf numFmtId="1" fontId="3" fillId="0" borderId="2" xfId="0" applyNumberFormat="1" applyFont="1" applyFill="1" applyBorder="1" applyAlignment="1">
      <alignment horizontal="center" vertical="center"/>
    </xf>
    <xf numFmtId="166" fontId="5" fillId="4" borderId="2" xfId="1" applyNumberFormat="1" applyFont="1" applyFill="1" applyBorder="1" applyAlignment="1">
      <alignment horizontal="center" vertical="center"/>
    </xf>
    <xf numFmtId="43" fontId="5" fillId="4" borderId="6" xfId="5" quotePrefix="1" applyFont="1" applyFill="1" applyBorder="1" applyAlignment="1">
      <alignment horizontal="center" vertical="center" wrapText="1"/>
    </xf>
    <xf numFmtId="43" fontId="1" fillId="0" borderId="6" xfId="5" quotePrefix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9" fontId="5" fillId="3" borderId="6" xfId="0" quotePrefix="1" applyNumberFormat="1" applyFont="1" applyFill="1" applyBorder="1" applyAlignment="1">
      <alignment horizontal="center" vertical="center" wrapText="1"/>
    </xf>
    <xf numFmtId="164" fontId="5" fillId="3" borderId="2" xfId="3" applyNumberFormat="1" applyFont="1" applyFill="1" applyBorder="1" applyAlignment="1" applyProtection="1">
      <alignment horizontal="left" vertical="center" wrapText="1"/>
    </xf>
    <xf numFmtId="164" fontId="5" fillId="3" borderId="2" xfId="3" applyNumberFormat="1" applyFont="1" applyFill="1" applyBorder="1" applyAlignment="1" applyProtection="1">
      <alignment horizontal="center" vertical="center" wrapText="1"/>
    </xf>
    <xf numFmtId="167" fontId="7" fillId="3" borderId="2" xfId="0" applyNumberFormat="1" applyFont="1" applyFill="1" applyBorder="1" applyAlignment="1">
      <alignment horizontal="center" vertical="center"/>
    </xf>
    <xf numFmtId="165" fontId="7" fillId="3" borderId="2" xfId="0" applyNumberFormat="1" applyFont="1" applyFill="1" applyBorder="1" applyAlignment="1">
      <alignment horizontal="center" vertical="center"/>
    </xf>
    <xf numFmtId="168" fontId="7" fillId="3" borderId="2" xfId="0" applyNumberFormat="1" applyFont="1" applyFill="1" applyBorder="1" applyAlignment="1">
      <alignment horizontal="center" vertical="center"/>
    </xf>
    <xf numFmtId="3" fontId="7" fillId="3" borderId="2" xfId="0" applyNumberFormat="1" applyFont="1" applyFill="1" applyBorder="1" applyAlignment="1">
      <alignment horizontal="center" vertical="center"/>
    </xf>
    <xf numFmtId="166" fontId="7" fillId="3" borderId="2" xfId="0" applyNumberFormat="1" applyFont="1" applyFill="1" applyBorder="1" applyAlignment="1">
      <alignment horizontal="center" vertical="center"/>
    </xf>
    <xf numFmtId="2" fontId="5" fillId="3" borderId="2" xfId="1" applyNumberFormat="1" applyFont="1" applyFill="1" applyBorder="1" applyAlignment="1">
      <alignment horizontal="left" vertical="center" wrapText="1"/>
    </xf>
    <xf numFmtId="16" fontId="5" fillId="6" borderId="6" xfId="0" quotePrefix="1" applyNumberFormat="1" applyFont="1" applyFill="1" applyBorder="1" applyAlignment="1">
      <alignment horizontal="center" vertical="center" wrapText="1"/>
    </xf>
    <xf numFmtId="0" fontId="5" fillId="6" borderId="2" xfId="3" applyFont="1" applyFill="1" applyBorder="1" applyAlignment="1" applyProtection="1">
      <alignment vertical="center" wrapText="1"/>
    </xf>
    <xf numFmtId="0" fontId="5" fillId="6" borderId="2" xfId="3" applyFont="1" applyFill="1" applyBorder="1" applyAlignment="1" applyProtection="1">
      <alignment horizontal="center" vertical="center" wrapText="1"/>
    </xf>
    <xf numFmtId="167" fontId="5" fillId="6" borderId="2" xfId="3" applyNumberFormat="1" applyFont="1" applyFill="1" applyBorder="1" applyAlignment="1" applyProtection="1">
      <alignment horizontal="center" vertical="center" wrapText="1"/>
    </xf>
    <xf numFmtId="168" fontId="5" fillId="6" borderId="2" xfId="3" applyNumberFormat="1" applyFont="1" applyFill="1" applyBorder="1" applyAlignment="1" applyProtection="1">
      <alignment horizontal="center" vertical="center" wrapText="1"/>
    </xf>
    <xf numFmtId="3" fontId="5" fillId="6" borderId="2" xfId="3" applyNumberFormat="1" applyFont="1" applyFill="1" applyBorder="1" applyAlignment="1" applyProtection="1">
      <alignment horizontal="center" vertical="center" wrapText="1"/>
    </xf>
    <xf numFmtId="166" fontId="5" fillId="6" borderId="2" xfId="3" applyNumberFormat="1" applyFont="1" applyFill="1" applyBorder="1" applyAlignment="1" applyProtection="1">
      <alignment horizontal="center" vertical="center" wrapText="1"/>
    </xf>
    <xf numFmtId="2" fontId="1" fillId="0" borderId="2" xfId="1" applyNumberFormat="1" applyFont="1" applyBorder="1" applyAlignment="1">
      <alignment horizontal="left" vertical="center" wrapText="1"/>
    </xf>
    <xf numFmtId="3" fontId="1" fillId="2" borderId="2" xfId="1" applyNumberFormat="1" applyFont="1" applyFill="1" applyBorder="1" applyAlignment="1">
      <alignment horizontal="center" vertical="center"/>
    </xf>
    <xf numFmtId="49" fontId="5" fillId="0" borderId="6" xfId="0" quotePrefix="1" applyNumberFormat="1" applyFont="1" applyFill="1" applyBorder="1" applyAlignment="1">
      <alignment horizontal="center" vertical="center" wrapText="1"/>
    </xf>
    <xf numFmtId="164" fontId="5" fillId="0" borderId="2" xfId="3" applyNumberFormat="1" applyFont="1" applyFill="1" applyBorder="1" applyAlignment="1" applyProtection="1">
      <alignment horizontal="left" vertical="center" wrapText="1"/>
    </xf>
    <xf numFmtId="164" fontId="5" fillId="0" borderId="2" xfId="3" applyNumberFormat="1" applyFont="1" applyFill="1" applyBorder="1" applyAlignment="1" applyProtection="1">
      <alignment horizontal="center" vertical="center" wrapText="1"/>
    </xf>
    <xf numFmtId="2" fontId="1" fillId="2" borderId="2" xfId="1" applyNumberFormat="1" applyFont="1" applyFill="1" applyBorder="1" applyAlignment="1">
      <alignment horizontal="center" vertical="center"/>
    </xf>
    <xf numFmtId="168" fontId="1" fillId="2" borderId="2" xfId="1" applyNumberFormat="1" applyFont="1" applyFill="1" applyBorder="1" applyAlignment="1">
      <alignment horizontal="center" vertical="center"/>
    </xf>
    <xf numFmtId="168" fontId="3" fillId="0" borderId="2" xfId="0" applyNumberFormat="1" applyFont="1" applyFill="1" applyBorder="1" applyAlignment="1">
      <alignment horizontal="center" vertical="center"/>
    </xf>
    <xf numFmtId="167" fontId="1" fillId="2" borderId="2" xfId="1" applyNumberFormat="1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left" vertical="center" wrapText="1"/>
    </xf>
    <xf numFmtId="164" fontId="1" fillId="0" borderId="5" xfId="3" applyNumberFormat="1" applyFont="1" applyFill="1" applyBorder="1" applyAlignment="1" applyProtection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/>
    </xf>
    <xf numFmtId="49" fontId="5" fillId="4" borderId="2" xfId="7" applyNumberFormat="1" applyFont="1" applyFill="1" applyBorder="1" applyAlignment="1">
      <alignment horizontal="left" vertical="center" wrapText="1" indent="1"/>
    </xf>
    <xf numFmtId="0" fontId="5" fillId="4" borderId="2" xfId="3" applyFont="1" applyFill="1" applyBorder="1" applyAlignment="1" applyProtection="1">
      <alignment vertical="center" wrapText="1"/>
    </xf>
    <xf numFmtId="0" fontId="5" fillId="4" borderId="2" xfId="3" applyFont="1" applyFill="1" applyBorder="1" applyAlignment="1" applyProtection="1">
      <alignment horizontal="center" vertical="center" wrapText="1"/>
    </xf>
    <xf numFmtId="49" fontId="1" fillId="0" borderId="2" xfId="7" applyNumberFormat="1" applyFont="1" applyFill="1" applyBorder="1" applyAlignment="1">
      <alignment horizontal="left" vertical="center" wrapText="1" indent="1"/>
    </xf>
    <xf numFmtId="0" fontId="1" fillId="0" borderId="2" xfId="3" applyFont="1" applyFill="1" applyBorder="1" applyAlignment="1" applyProtection="1">
      <alignment vertical="center" wrapText="1"/>
    </xf>
    <xf numFmtId="0" fontId="1" fillId="0" borderId="2" xfId="3" applyFont="1" applyFill="1" applyBorder="1" applyAlignment="1" applyProtection="1">
      <alignment horizontal="center" vertical="center" wrapText="1"/>
    </xf>
    <xf numFmtId="49" fontId="1" fillId="0" borderId="5" xfId="7" applyNumberFormat="1" applyFont="1" applyFill="1" applyBorder="1" applyAlignment="1">
      <alignment horizontal="left" vertical="center" wrapText="1" indent="1"/>
    </xf>
    <xf numFmtId="49" fontId="5" fillId="5" borderId="5" xfId="0" applyNumberFormat="1" applyFont="1" applyFill="1" applyBorder="1" applyAlignment="1">
      <alignment horizontal="center" vertical="center" wrapText="1"/>
    </xf>
    <xf numFmtId="0" fontId="5" fillId="5" borderId="2" xfId="3" applyFont="1" applyFill="1" applyBorder="1" applyAlignment="1" applyProtection="1">
      <alignment horizontal="left" vertical="center" wrapText="1"/>
    </xf>
    <xf numFmtId="49" fontId="5" fillId="5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" xfId="3" applyFont="1" applyFill="1" applyBorder="1" applyAlignment="1" applyProtection="1">
      <alignment horizontal="left" vertical="center" wrapText="1"/>
    </xf>
    <xf numFmtId="4" fontId="1" fillId="0" borderId="2" xfId="0" applyNumberFormat="1" applyFont="1" applyFill="1" applyBorder="1" applyAlignment="1">
      <alignment horizontal="left" vertical="top" wrapText="1"/>
    </xf>
    <xf numFmtId="169" fontId="1" fillId="0" borderId="0" xfId="1" applyNumberFormat="1" applyFont="1" applyFill="1"/>
    <xf numFmtId="4" fontId="5" fillId="3" borderId="2" xfId="1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49" fontId="1" fillId="0" borderId="2" xfId="8" applyNumberFormat="1" applyFont="1" applyFill="1" applyBorder="1" applyAlignment="1" applyProtection="1">
      <alignment horizontal="left" vertical="center" wrapText="1"/>
      <protection locked="0"/>
    </xf>
    <xf numFmtId="2" fontId="1" fillId="2" borderId="0" xfId="1" applyNumberFormat="1" applyFont="1" applyFill="1"/>
    <xf numFmtId="165" fontId="1" fillId="7" borderId="2" xfId="1" applyNumberFormat="1" applyFont="1" applyFill="1" applyBorder="1" applyAlignment="1">
      <alignment horizontal="center" vertical="center" wrapText="1"/>
    </xf>
    <xf numFmtId="167" fontId="5" fillId="5" borderId="2" xfId="3" applyNumberFormat="1" applyFont="1" applyFill="1" applyBorder="1" applyAlignment="1" applyProtection="1">
      <alignment horizontal="center" vertical="center" wrapText="1"/>
    </xf>
    <xf numFmtId="167" fontId="5" fillId="4" borderId="2" xfId="3" applyNumberFormat="1" applyFont="1" applyFill="1" applyBorder="1" applyAlignment="1" applyProtection="1">
      <alignment horizontal="center" vertical="center" wrapText="1"/>
    </xf>
    <xf numFmtId="167" fontId="1" fillId="0" borderId="2" xfId="3" applyNumberFormat="1" applyFont="1" applyFill="1" applyBorder="1" applyAlignment="1" applyProtection="1">
      <alignment horizontal="center" vertical="center" wrapText="1"/>
    </xf>
    <xf numFmtId="167" fontId="5" fillId="3" borderId="2" xfId="3" applyNumberFormat="1" applyFont="1" applyFill="1" applyBorder="1" applyAlignment="1" applyProtection="1">
      <alignment horizontal="center" vertical="center" wrapText="1"/>
    </xf>
    <xf numFmtId="167" fontId="5" fillId="0" borderId="2" xfId="3" applyNumberFormat="1" applyFont="1" applyFill="1" applyBorder="1" applyAlignment="1" applyProtection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/>
    <xf numFmtId="0" fontId="1" fillId="2" borderId="2" xfId="1" applyFont="1" applyFill="1" applyBorder="1" applyAlignment="1">
      <alignment horizontal="center" vertical="center" textRotation="90" wrapText="1"/>
    </xf>
    <xf numFmtId="4" fontId="1" fillId="2" borderId="1" xfId="1" applyNumberFormat="1" applyFont="1" applyFill="1" applyBorder="1" applyAlignment="1">
      <alignment horizontal="center" vertical="center" textRotation="90" wrapText="1"/>
    </xf>
    <xf numFmtId="4" fontId="1" fillId="2" borderId="4" xfId="1" applyNumberFormat="1" applyFont="1" applyFill="1" applyBorder="1" applyAlignment="1">
      <alignment horizontal="center" vertical="center" textRotation="90" wrapText="1"/>
    </xf>
    <xf numFmtId="0" fontId="1" fillId="2" borderId="1" xfId="1" applyFont="1" applyFill="1" applyBorder="1" applyAlignment="1">
      <alignment horizontal="center" vertical="center" textRotation="90" wrapText="1"/>
    </xf>
    <xf numFmtId="0" fontId="1" fillId="2" borderId="4" xfId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1" fillId="2" borderId="7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0" xfId="1" applyFont="1" applyFill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Fill="1" applyAlignment="1">
      <alignment horizontal="center" wrapText="1"/>
    </xf>
    <xf numFmtId="0" fontId="1" fillId="2" borderId="0" xfId="1" applyFont="1" applyFill="1" applyAlignment="1">
      <alignment horizontal="center" wrapText="1"/>
    </xf>
    <xf numFmtId="0" fontId="1" fillId="2" borderId="0" xfId="0" applyFont="1" applyFill="1" applyAlignment="1">
      <alignment horizontal="center"/>
    </xf>
  </cellXfs>
  <cellStyles count="9">
    <cellStyle name="Итог 8 2" xfId="3"/>
    <cellStyle name="Обычный" xfId="0" builtinId="0"/>
    <cellStyle name="Обычный 10" xfId="4"/>
    <cellStyle name="Обычный 12" xfId="7"/>
    <cellStyle name="Обычный 2" xfId="6"/>
    <cellStyle name="Обычный 3" xfId="1"/>
    <cellStyle name="Обычный 7" xfId="2"/>
    <cellStyle name="Обычный_Инвестиции Сети Сбыты ЭСО" xfId="8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1"/>
  <sheetViews>
    <sheetView tabSelected="1" zoomScale="60" zoomScaleNormal="60" workbookViewId="0">
      <pane xSplit="2" ySplit="20" topLeftCell="H32" activePane="bottomRight" state="frozen"/>
      <selection pane="topRight" activeCell="C1" sqref="C1"/>
      <selection pane="bottomLeft" activeCell="A21" sqref="A21"/>
      <selection pane="bottomRight" activeCell="Z36" sqref="Z36"/>
    </sheetView>
  </sheetViews>
  <sheetFormatPr defaultRowHeight="15.75" x14ac:dyDescent="0.25"/>
  <cols>
    <col min="1" max="1" width="12.85546875" style="4" customWidth="1"/>
    <col min="2" max="2" width="40.42578125" style="4" customWidth="1"/>
    <col min="3" max="7" width="28" style="5" customWidth="1"/>
    <col min="8" max="8" width="16" style="6" customWidth="1"/>
    <col min="9" max="9" width="13.5703125" style="4" customWidth="1"/>
    <col min="10" max="10" width="14.42578125" style="4" customWidth="1"/>
    <col min="11" max="11" width="16.5703125" style="4" customWidth="1"/>
    <col min="12" max="12" width="13.5703125" style="4" customWidth="1"/>
    <col min="13" max="13" width="20.140625" style="4" customWidth="1"/>
    <col min="14" max="14" width="16" style="4" customWidth="1"/>
    <col min="15" max="15" width="14.28515625" style="4" customWidth="1"/>
    <col min="16" max="16" width="15.7109375" style="4" customWidth="1"/>
    <col min="17" max="17" width="13.5703125" style="4" customWidth="1"/>
    <col min="18" max="18" width="17.140625" style="4" customWidth="1"/>
    <col min="19" max="19" width="12.5703125" style="4" customWidth="1"/>
    <col min="20" max="24" width="10" style="4" customWidth="1"/>
    <col min="25" max="25" width="12.85546875" style="4" customWidth="1"/>
    <col min="26" max="27" width="10" style="4" customWidth="1"/>
    <col min="28" max="28" width="10.42578125" style="4" customWidth="1"/>
    <col min="29" max="29" width="29.85546875" style="4" customWidth="1"/>
    <col min="30" max="30" width="13.85546875" style="4" customWidth="1"/>
    <col min="31" max="31" width="17.28515625" style="4" customWidth="1"/>
    <col min="32" max="32" width="26" style="4" customWidth="1"/>
    <col min="33" max="70" width="12.140625" style="4" customWidth="1"/>
    <col min="71" max="71" width="13.85546875" style="4" customWidth="1"/>
    <col min="72" max="72" width="13.140625" style="4" customWidth="1"/>
    <col min="73" max="73" width="16.140625" style="4" customWidth="1"/>
    <col min="74" max="74" width="17.28515625" style="4" customWidth="1"/>
    <col min="75" max="75" width="14.85546875" style="4" customWidth="1"/>
    <col min="76" max="76" width="13.42578125" style="4" customWidth="1"/>
    <col min="77" max="77" width="20" style="4" customWidth="1"/>
    <col min="78" max="16384" width="9.140625" style="4"/>
  </cols>
  <sheetData>
    <row r="1" spans="1:35" x14ac:dyDescent="0.25">
      <c r="AC1" s="7" t="s">
        <v>136</v>
      </c>
    </row>
    <row r="2" spans="1:35" x14ac:dyDescent="0.25">
      <c r="AC2" s="8" t="s">
        <v>0</v>
      </c>
    </row>
    <row r="3" spans="1:35" x14ac:dyDescent="0.25">
      <c r="AC3" s="9" t="s">
        <v>1</v>
      </c>
    </row>
    <row r="4" spans="1:35" s="11" customFormat="1" x14ac:dyDescent="0.25">
      <c r="A4" s="149" t="s">
        <v>2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0"/>
      <c r="AE4" s="10"/>
      <c r="AF4" s="10"/>
      <c r="AG4" s="10"/>
      <c r="AH4" s="10"/>
    </row>
    <row r="5" spans="1:35" s="11" customFormat="1" ht="18.75" customHeight="1" x14ac:dyDescent="0.25">
      <c r="A5" s="150" t="s">
        <v>135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2"/>
      <c r="AE5" s="12"/>
      <c r="AF5" s="12"/>
      <c r="AG5" s="12"/>
      <c r="AH5" s="12"/>
      <c r="AI5" s="12"/>
    </row>
    <row r="6" spans="1:35" s="11" customFormat="1" x14ac:dyDescent="0.25">
      <c r="A6" s="13"/>
      <c r="B6" s="13"/>
      <c r="C6" s="13"/>
      <c r="D6" s="13"/>
      <c r="E6" s="13"/>
      <c r="F6" s="13"/>
      <c r="G6" s="13"/>
      <c r="H6" s="14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5" s="11" customFormat="1" ht="18.75" customHeight="1" x14ac:dyDescent="0.25">
      <c r="A7" s="151" t="s">
        <v>70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2"/>
      <c r="AE7" s="12"/>
      <c r="AF7" s="12"/>
      <c r="AG7" s="12"/>
      <c r="AH7" s="12"/>
    </row>
    <row r="8" spans="1:3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5"/>
      <c r="AE8" s="15"/>
      <c r="AF8" s="15"/>
      <c r="AG8" s="15"/>
      <c r="AH8" s="15"/>
    </row>
    <row r="9" spans="1:35" x14ac:dyDescent="0.25">
      <c r="A9" s="16"/>
      <c r="B9" s="16"/>
      <c r="C9" s="16"/>
      <c r="D9" s="16"/>
      <c r="E9" s="16"/>
      <c r="F9" s="16"/>
      <c r="G9" s="16"/>
      <c r="H9" s="17"/>
      <c r="I9" s="16"/>
      <c r="J9" s="16"/>
      <c r="K9" s="16"/>
      <c r="L9" s="16"/>
      <c r="M9" s="18"/>
      <c r="N9" s="18"/>
      <c r="O9" s="18"/>
      <c r="P9" s="18"/>
      <c r="Q9" s="18"/>
      <c r="R9" s="18"/>
      <c r="S9" s="18"/>
      <c r="T9" s="16"/>
      <c r="U9" s="16"/>
      <c r="V9" s="16"/>
      <c r="W9" s="16"/>
      <c r="X9" s="16"/>
      <c r="Y9" s="18"/>
      <c r="Z9" s="18"/>
      <c r="AA9" s="18"/>
      <c r="AB9" s="18"/>
      <c r="AC9" s="16"/>
      <c r="AD9" s="16"/>
      <c r="AE9" s="16"/>
      <c r="AF9" s="16"/>
      <c r="AG9" s="16"/>
      <c r="AH9" s="16"/>
    </row>
    <row r="10" spans="1:35" x14ac:dyDescent="0.25">
      <c r="A10" s="152" t="s">
        <v>71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9"/>
      <c r="AE10" s="19"/>
      <c r="AF10" s="19"/>
      <c r="AG10" s="19"/>
      <c r="AH10" s="19"/>
    </row>
    <row r="11" spans="1:35" x14ac:dyDescent="0.25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H11" s="8"/>
    </row>
    <row r="12" spans="1:35" x14ac:dyDescent="0.25">
      <c r="A12" s="141" t="s">
        <v>72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5"/>
      <c r="AE12" s="15"/>
      <c r="AF12" s="15"/>
      <c r="AG12" s="20"/>
      <c r="AH12" s="20"/>
    </row>
    <row r="13" spans="1:35" x14ac:dyDescent="0.25">
      <c r="A13" s="142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5"/>
      <c r="AE13" s="15"/>
      <c r="AF13" s="15"/>
      <c r="AG13" s="15"/>
      <c r="AH13" s="15"/>
    </row>
    <row r="14" spans="1:35" x14ac:dyDescent="0.25">
      <c r="A14" s="143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</row>
    <row r="15" spans="1:35" ht="15.75" customHeight="1" x14ac:dyDescent="0.25">
      <c r="A15" s="140" t="s">
        <v>3</v>
      </c>
      <c r="B15" s="140" t="s">
        <v>4</v>
      </c>
      <c r="C15" s="144" t="s">
        <v>5</v>
      </c>
      <c r="D15" s="131" t="s">
        <v>6</v>
      </c>
      <c r="E15" s="131" t="s">
        <v>7</v>
      </c>
      <c r="F15" s="131" t="s">
        <v>132</v>
      </c>
      <c r="G15" s="131" t="s">
        <v>133</v>
      </c>
      <c r="H15" s="140" t="s">
        <v>73</v>
      </c>
      <c r="I15" s="140"/>
      <c r="J15" s="140"/>
      <c r="K15" s="140"/>
      <c r="L15" s="140"/>
      <c r="M15" s="140"/>
      <c r="N15" s="140"/>
      <c r="O15" s="140"/>
      <c r="P15" s="140"/>
      <c r="Q15" s="140"/>
      <c r="R15" s="131" t="s">
        <v>134</v>
      </c>
      <c r="S15" s="140" t="s">
        <v>74</v>
      </c>
      <c r="T15" s="140"/>
      <c r="U15" s="140"/>
      <c r="V15" s="140"/>
      <c r="W15" s="140"/>
      <c r="X15" s="140"/>
      <c r="Y15" s="140"/>
      <c r="Z15" s="140"/>
      <c r="AA15" s="140"/>
      <c r="AB15" s="140"/>
      <c r="AC15" s="140" t="s">
        <v>8</v>
      </c>
    </row>
    <row r="16" spans="1:35" x14ac:dyDescent="0.25">
      <c r="A16" s="140"/>
      <c r="B16" s="140"/>
      <c r="C16" s="145"/>
      <c r="D16" s="131"/>
      <c r="E16" s="131"/>
      <c r="F16" s="131"/>
      <c r="G16" s="132"/>
      <c r="H16" s="140" t="s">
        <v>9</v>
      </c>
      <c r="I16" s="140"/>
      <c r="J16" s="140"/>
      <c r="K16" s="140"/>
      <c r="L16" s="140"/>
      <c r="M16" s="140" t="s">
        <v>10</v>
      </c>
      <c r="N16" s="140"/>
      <c r="O16" s="140"/>
      <c r="P16" s="140"/>
      <c r="Q16" s="140"/>
      <c r="R16" s="131"/>
      <c r="S16" s="133" t="s">
        <v>11</v>
      </c>
      <c r="T16" s="133"/>
      <c r="U16" s="133" t="s">
        <v>12</v>
      </c>
      <c r="V16" s="133"/>
      <c r="W16" s="147" t="s">
        <v>13</v>
      </c>
      <c r="X16" s="147"/>
      <c r="Y16" s="133" t="s">
        <v>14</v>
      </c>
      <c r="Z16" s="133"/>
      <c r="AA16" s="133" t="s">
        <v>15</v>
      </c>
      <c r="AB16" s="133"/>
      <c r="AC16" s="140"/>
    </row>
    <row r="17" spans="1:31" ht="104.25" customHeight="1" x14ac:dyDescent="0.25">
      <c r="A17" s="140"/>
      <c r="B17" s="140"/>
      <c r="C17" s="145"/>
      <c r="D17" s="131"/>
      <c r="E17" s="131"/>
      <c r="F17" s="131"/>
      <c r="G17" s="132"/>
      <c r="H17" s="134" t="s">
        <v>11</v>
      </c>
      <c r="I17" s="136" t="s">
        <v>12</v>
      </c>
      <c r="J17" s="138" t="s">
        <v>13</v>
      </c>
      <c r="K17" s="136" t="s">
        <v>14</v>
      </c>
      <c r="L17" s="136" t="s">
        <v>15</v>
      </c>
      <c r="M17" s="136" t="s">
        <v>16</v>
      </c>
      <c r="N17" s="136" t="s">
        <v>12</v>
      </c>
      <c r="O17" s="138" t="s">
        <v>13</v>
      </c>
      <c r="P17" s="136" t="s">
        <v>14</v>
      </c>
      <c r="Q17" s="136" t="s">
        <v>15</v>
      </c>
      <c r="R17" s="131"/>
      <c r="S17" s="133"/>
      <c r="T17" s="133"/>
      <c r="U17" s="133"/>
      <c r="V17" s="133"/>
      <c r="W17" s="147"/>
      <c r="X17" s="147"/>
      <c r="Y17" s="133"/>
      <c r="Z17" s="133"/>
      <c r="AA17" s="133"/>
      <c r="AB17" s="133"/>
      <c r="AC17" s="140"/>
    </row>
    <row r="18" spans="1:31" ht="49.5" customHeight="1" x14ac:dyDescent="0.25">
      <c r="A18" s="140"/>
      <c r="B18" s="140"/>
      <c r="C18" s="146"/>
      <c r="D18" s="131"/>
      <c r="E18" s="131"/>
      <c r="F18" s="131"/>
      <c r="G18" s="132"/>
      <c r="H18" s="135"/>
      <c r="I18" s="137"/>
      <c r="J18" s="139"/>
      <c r="K18" s="137"/>
      <c r="L18" s="137"/>
      <c r="M18" s="137"/>
      <c r="N18" s="137"/>
      <c r="O18" s="139"/>
      <c r="P18" s="137"/>
      <c r="Q18" s="137"/>
      <c r="R18" s="131"/>
      <c r="S18" s="3" t="s">
        <v>75</v>
      </c>
      <c r="T18" s="3" t="s">
        <v>17</v>
      </c>
      <c r="U18" s="3" t="s">
        <v>75</v>
      </c>
      <c r="V18" s="3" t="s">
        <v>17</v>
      </c>
      <c r="W18" s="3" t="s">
        <v>75</v>
      </c>
      <c r="X18" s="3" t="s">
        <v>17</v>
      </c>
      <c r="Y18" s="3" t="s">
        <v>76</v>
      </c>
      <c r="Z18" s="3" t="s">
        <v>17</v>
      </c>
      <c r="AA18" s="3" t="s">
        <v>75</v>
      </c>
      <c r="AB18" s="3" t="s">
        <v>17</v>
      </c>
      <c r="AC18" s="140"/>
    </row>
    <row r="19" spans="1:31" ht="26.25" customHeight="1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  <c r="Q19" s="3">
        <v>17</v>
      </c>
      <c r="R19" s="3">
        <v>18</v>
      </c>
      <c r="S19" s="3">
        <v>19</v>
      </c>
      <c r="T19" s="3">
        <v>20</v>
      </c>
      <c r="U19" s="3">
        <v>21</v>
      </c>
      <c r="V19" s="3">
        <v>22</v>
      </c>
      <c r="W19" s="3">
        <v>23</v>
      </c>
      <c r="X19" s="3">
        <v>24</v>
      </c>
      <c r="Y19" s="3">
        <v>25</v>
      </c>
      <c r="Z19" s="3">
        <v>26</v>
      </c>
      <c r="AA19" s="3">
        <v>27</v>
      </c>
      <c r="AB19" s="3">
        <v>28</v>
      </c>
      <c r="AC19" s="3">
        <v>29</v>
      </c>
    </row>
    <row r="20" spans="1:31" ht="19.5" customHeight="1" x14ac:dyDescent="0.25">
      <c r="A20" s="22">
        <v>0</v>
      </c>
      <c r="B20" s="23" t="s">
        <v>22</v>
      </c>
      <c r="C20" s="23" t="s">
        <v>23</v>
      </c>
      <c r="D20" s="24">
        <f t="shared" ref="D20:G20" si="0">SUM(D21:D26)</f>
        <v>609.18338999999992</v>
      </c>
      <c r="E20" s="24">
        <f t="shared" si="0"/>
        <v>3206.3840109853732</v>
      </c>
      <c r="F20" s="24">
        <f t="shared" si="0"/>
        <v>59.990270544000005</v>
      </c>
      <c r="G20" s="24">
        <f t="shared" si="0"/>
        <v>549.19311945599998</v>
      </c>
      <c r="H20" s="24">
        <f>SUM(H21:H26)</f>
        <v>242.89587000000003</v>
      </c>
      <c r="I20" s="25">
        <f>SUM(I21:I26)</f>
        <v>0</v>
      </c>
      <c r="J20" s="25">
        <f>SUM(J21:J26)</f>
        <v>0</v>
      </c>
      <c r="K20" s="24">
        <f t="shared" ref="K20:AA20" si="1">SUM(K21:K26)</f>
        <v>242.89587000000003</v>
      </c>
      <c r="L20" s="25">
        <f>SUM(L21:L26)</f>
        <v>0</v>
      </c>
      <c r="M20" s="124">
        <f t="shared" si="1"/>
        <v>371.24178035</v>
      </c>
      <c r="N20" s="25">
        <f t="shared" si="1"/>
        <v>0</v>
      </c>
      <c r="O20" s="25">
        <f t="shared" si="1"/>
        <v>0</v>
      </c>
      <c r="P20" s="25">
        <f t="shared" si="1"/>
        <v>335.56581630999995</v>
      </c>
      <c r="Q20" s="25">
        <f t="shared" si="1"/>
        <v>35.675964040000004</v>
      </c>
      <c r="R20" s="24">
        <f>SUM(R21:R26)</f>
        <v>0</v>
      </c>
      <c r="S20" s="25">
        <f t="shared" si="1"/>
        <v>128.34591034999997</v>
      </c>
      <c r="T20" s="26">
        <f>S20/H20</f>
        <v>0.5283988992896419</v>
      </c>
      <c r="U20" s="25"/>
      <c r="V20" s="26"/>
      <c r="W20" s="25"/>
      <c r="X20" s="25"/>
      <c r="Y20" s="25">
        <f t="shared" si="1"/>
        <v>128.34591034999997</v>
      </c>
      <c r="Z20" s="26">
        <f>Y20/K20</f>
        <v>0.5283988992896419</v>
      </c>
      <c r="AA20" s="25">
        <f t="shared" si="1"/>
        <v>35.675964040000004</v>
      </c>
      <c r="AB20" s="26" t="e">
        <f>AA20/L20</f>
        <v>#DIV/0!</v>
      </c>
      <c r="AC20" s="23"/>
      <c r="AD20" s="27"/>
      <c r="AE20" s="27"/>
    </row>
    <row r="21" spans="1:31" ht="26.25" customHeight="1" x14ac:dyDescent="0.25">
      <c r="A21" s="28" t="s">
        <v>19</v>
      </c>
      <c r="B21" s="29" t="s">
        <v>24</v>
      </c>
      <c r="C21" s="3" t="s">
        <v>23</v>
      </c>
      <c r="D21" s="30">
        <f>D27</f>
        <v>429.04120999999998</v>
      </c>
      <c r="E21" s="30">
        <f t="shared" ref="E21:G21" si="2">E27</f>
        <v>1489.4913063503159</v>
      </c>
      <c r="F21" s="30">
        <f t="shared" si="2"/>
        <v>59.990270544000005</v>
      </c>
      <c r="G21" s="30">
        <f t="shared" si="2"/>
        <v>369.05093945599998</v>
      </c>
      <c r="H21" s="30">
        <f>H27</f>
        <v>62.753690000000006</v>
      </c>
      <c r="I21" s="31">
        <f t="shared" ref="I21:AA21" si="3">I27</f>
        <v>0</v>
      </c>
      <c r="J21" s="31">
        <f t="shared" si="3"/>
        <v>0</v>
      </c>
      <c r="K21" s="30">
        <f t="shared" si="3"/>
        <v>62.753690000000006</v>
      </c>
      <c r="L21" s="31">
        <f t="shared" si="3"/>
        <v>0</v>
      </c>
      <c r="M21" s="31">
        <f t="shared" si="3"/>
        <v>180.98657969999999</v>
      </c>
      <c r="N21" s="31">
        <f t="shared" si="3"/>
        <v>0</v>
      </c>
      <c r="O21" s="31">
        <f t="shared" si="3"/>
        <v>0</v>
      </c>
      <c r="P21" s="31">
        <f t="shared" si="3"/>
        <v>145.31061566</v>
      </c>
      <c r="Q21" s="31">
        <f t="shared" si="3"/>
        <v>35.675964040000004</v>
      </c>
      <c r="R21" s="30">
        <f>R27</f>
        <v>0</v>
      </c>
      <c r="S21" s="31">
        <f>S27</f>
        <v>118.23288969999999</v>
      </c>
      <c r="T21" s="32">
        <f t="shared" ref="T21:T31" si="4">S21/H21</f>
        <v>1.8840786844566426</v>
      </c>
      <c r="U21" s="21">
        <v>0</v>
      </c>
      <c r="V21" s="21">
        <v>0</v>
      </c>
      <c r="W21" s="21">
        <v>0</v>
      </c>
      <c r="X21" s="21">
        <v>0</v>
      </c>
      <c r="Y21" s="31">
        <f t="shared" si="3"/>
        <v>118.23288969999999</v>
      </c>
      <c r="Z21" s="33">
        <f t="shared" ref="Z21:Z74" si="5">Y21/K21</f>
        <v>1.8840786844566426</v>
      </c>
      <c r="AA21" s="31">
        <f t="shared" si="3"/>
        <v>35.675964040000004</v>
      </c>
      <c r="AB21" s="32" t="e">
        <f t="shared" ref="AB21:AB74" si="6">AA21/L21</f>
        <v>#DIV/0!</v>
      </c>
      <c r="AC21" s="3"/>
      <c r="AD21" s="27"/>
    </row>
    <row r="22" spans="1:31" ht="31.5" x14ac:dyDescent="0.25">
      <c r="A22" s="28" t="s">
        <v>25</v>
      </c>
      <c r="B22" s="29" t="s">
        <v>26</v>
      </c>
      <c r="C22" s="3" t="s">
        <v>23</v>
      </c>
      <c r="D22" s="30">
        <f>D45</f>
        <v>146.64306000000002</v>
      </c>
      <c r="E22" s="30">
        <f t="shared" ref="E22:G22" si="7">E45</f>
        <v>1599.4014519923762</v>
      </c>
      <c r="F22" s="30">
        <f t="shared" si="7"/>
        <v>0</v>
      </c>
      <c r="G22" s="30">
        <f t="shared" si="7"/>
        <v>146.64306000000002</v>
      </c>
      <c r="H22" s="30">
        <f>H45</f>
        <v>146.64306000000002</v>
      </c>
      <c r="I22" s="31">
        <f t="shared" ref="I22:AA23" si="8">I45</f>
        <v>0</v>
      </c>
      <c r="J22" s="31">
        <f t="shared" si="8"/>
        <v>0</v>
      </c>
      <c r="K22" s="30">
        <f t="shared" si="8"/>
        <v>146.64306000000002</v>
      </c>
      <c r="L22" s="31">
        <f t="shared" si="8"/>
        <v>0</v>
      </c>
      <c r="M22" s="31">
        <f t="shared" si="8"/>
        <v>158.50407022999997</v>
      </c>
      <c r="N22" s="31">
        <f t="shared" si="8"/>
        <v>0</v>
      </c>
      <c r="O22" s="31">
        <f t="shared" si="8"/>
        <v>0</v>
      </c>
      <c r="P22" s="31">
        <f t="shared" si="8"/>
        <v>158.50407022999997</v>
      </c>
      <c r="Q22" s="31">
        <f t="shared" si="8"/>
        <v>0</v>
      </c>
      <c r="R22" s="30">
        <f>R45</f>
        <v>0</v>
      </c>
      <c r="S22" s="31">
        <f t="shared" si="8"/>
        <v>11.861010229999982</v>
      </c>
      <c r="T22" s="32">
        <f t="shared" si="4"/>
        <v>8.0883542869331693E-2</v>
      </c>
      <c r="U22" s="21">
        <v>0</v>
      </c>
      <c r="V22" s="21">
        <v>0</v>
      </c>
      <c r="W22" s="21">
        <v>0</v>
      </c>
      <c r="X22" s="21">
        <v>0</v>
      </c>
      <c r="Y22" s="31">
        <f t="shared" si="8"/>
        <v>11.861010229999982</v>
      </c>
      <c r="Z22" s="33">
        <f t="shared" si="5"/>
        <v>8.0883542869331693E-2</v>
      </c>
      <c r="AA22" s="31">
        <f t="shared" si="8"/>
        <v>0</v>
      </c>
      <c r="AB22" s="32" t="e">
        <f t="shared" si="6"/>
        <v>#DIV/0!</v>
      </c>
      <c r="AC22" s="3"/>
      <c r="AD22" s="27"/>
    </row>
    <row r="23" spans="1:31" ht="63" x14ac:dyDescent="0.25">
      <c r="A23" s="28" t="s">
        <v>27</v>
      </c>
      <c r="B23" s="29" t="s">
        <v>28</v>
      </c>
      <c r="C23" s="3" t="s">
        <v>23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1">
        <v>0</v>
      </c>
      <c r="J23" s="31">
        <v>0</v>
      </c>
      <c r="K23" s="30">
        <v>0</v>
      </c>
      <c r="L23" s="31">
        <v>0</v>
      </c>
      <c r="M23" s="31">
        <v>0</v>
      </c>
      <c r="N23" s="31">
        <f t="shared" si="8"/>
        <v>0</v>
      </c>
      <c r="O23" s="31">
        <v>0</v>
      </c>
      <c r="P23" s="31">
        <v>0</v>
      </c>
      <c r="Q23" s="31">
        <v>0</v>
      </c>
      <c r="R23" s="30">
        <v>0</v>
      </c>
      <c r="S23" s="31">
        <v>0</v>
      </c>
      <c r="T23" s="32" t="e">
        <f t="shared" si="4"/>
        <v>#DIV/0!</v>
      </c>
      <c r="U23" s="21">
        <v>0</v>
      </c>
      <c r="V23" s="21">
        <v>0</v>
      </c>
      <c r="W23" s="21">
        <v>0</v>
      </c>
      <c r="X23" s="21">
        <v>0</v>
      </c>
      <c r="Y23" s="31">
        <v>0</v>
      </c>
      <c r="Z23" s="33" t="e">
        <f t="shared" si="5"/>
        <v>#DIV/0!</v>
      </c>
      <c r="AA23" s="31">
        <v>0</v>
      </c>
      <c r="AB23" s="32" t="e">
        <f t="shared" si="6"/>
        <v>#DIV/0!</v>
      </c>
      <c r="AC23" s="3"/>
      <c r="AD23" s="27"/>
    </row>
    <row r="24" spans="1:31" ht="31.5" x14ac:dyDescent="0.25">
      <c r="A24" s="28" t="s">
        <v>29</v>
      </c>
      <c r="B24" s="29" t="s">
        <v>30</v>
      </c>
      <c r="C24" s="3" t="s">
        <v>23</v>
      </c>
      <c r="D24" s="30">
        <f>D63</f>
        <v>12.153919999999999</v>
      </c>
      <c r="E24" s="30">
        <f t="shared" ref="E24:G24" si="9">E63</f>
        <v>117.49125264268126</v>
      </c>
      <c r="F24" s="30">
        <f t="shared" si="9"/>
        <v>0</v>
      </c>
      <c r="G24" s="30">
        <f t="shared" si="9"/>
        <v>12.153919999999999</v>
      </c>
      <c r="H24" s="30">
        <f>H63</f>
        <v>12.153919999999999</v>
      </c>
      <c r="I24" s="31">
        <f t="shared" ref="I24:AA24" si="10">I63</f>
        <v>0</v>
      </c>
      <c r="J24" s="31">
        <f t="shared" si="10"/>
        <v>0</v>
      </c>
      <c r="K24" s="30">
        <f t="shared" si="10"/>
        <v>12.153919999999999</v>
      </c>
      <c r="L24" s="31">
        <f t="shared" si="10"/>
        <v>0</v>
      </c>
      <c r="M24" s="31">
        <f t="shared" si="10"/>
        <v>11.73313042</v>
      </c>
      <c r="N24" s="31">
        <f>N63</f>
        <v>0</v>
      </c>
      <c r="O24" s="31">
        <f t="shared" si="10"/>
        <v>0</v>
      </c>
      <c r="P24" s="31">
        <f t="shared" si="10"/>
        <v>11.73313042</v>
      </c>
      <c r="Q24" s="31">
        <f t="shared" si="10"/>
        <v>0</v>
      </c>
      <c r="R24" s="30">
        <f>R63</f>
        <v>0</v>
      </c>
      <c r="S24" s="31">
        <f t="shared" si="10"/>
        <v>-0.42078957999999989</v>
      </c>
      <c r="T24" s="32">
        <f t="shared" si="4"/>
        <v>-3.4621717108554266E-2</v>
      </c>
      <c r="U24" s="21">
        <v>0</v>
      </c>
      <c r="V24" s="21">
        <v>0</v>
      </c>
      <c r="W24" s="21">
        <v>0</v>
      </c>
      <c r="X24" s="21">
        <v>0</v>
      </c>
      <c r="Y24" s="31">
        <f t="shared" si="10"/>
        <v>-0.42078957999999989</v>
      </c>
      <c r="Z24" s="33">
        <f t="shared" si="5"/>
        <v>-3.4621717108554266E-2</v>
      </c>
      <c r="AA24" s="31">
        <f t="shared" si="10"/>
        <v>0</v>
      </c>
      <c r="AB24" s="32" t="e">
        <f t="shared" si="6"/>
        <v>#DIV/0!</v>
      </c>
      <c r="AC24" s="3"/>
      <c r="AD24" s="27"/>
    </row>
    <row r="25" spans="1:31" ht="31.5" x14ac:dyDescent="0.25">
      <c r="A25" s="28" t="s">
        <v>31</v>
      </c>
      <c r="B25" s="29" t="s">
        <v>32</v>
      </c>
      <c r="C25" s="3" t="s">
        <v>23</v>
      </c>
      <c r="D25" s="30">
        <f>D68</f>
        <v>0</v>
      </c>
      <c r="E25" s="30">
        <f t="shared" ref="E25:G25" si="11">E68</f>
        <v>0</v>
      </c>
      <c r="F25" s="30">
        <f t="shared" si="11"/>
        <v>0</v>
      </c>
      <c r="G25" s="30">
        <f t="shared" si="11"/>
        <v>0</v>
      </c>
      <c r="H25" s="30">
        <f>H68</f>
        <v>0</v>
      </c>
      <c r="I25" s="31">
        <f t="shared" ref="I25:AA26" si="12">I68</f>
        <v>0</v>
      </c>
      <c r="J25" s="31">
        <f t="shared" si="12"/>
        <v>0</v>
      </c>
      <c r="K25" s="30">
        <f t="shared" si="12"/>
        <v>0</v>
      </c>
      <c r="L25" s="31">
        <f t="shared" si="12"/>
        <v>0</v>
      </c>
      <c r="M25" s="31">
        <f t="shared" si="12"/>
        <v>0</v>
      </c>
      <c r="N25" s="31">
        <f t="shared" si="12"/>
        <v>0</v>
      </c>
      <c r="O25" s="31">
        <f t="shared" si="12"/>
        <v>0</v>
      </c>
      <c r="P25" s="31">
        <f t="shared" si="12"/>
        <v>0</v>
      </c>
      <c r="Q25" s="31">
        <f t="shared" si="12"/>
        <v>0</v>
      </c>
      <c r="R25" s="30">
        <f>R68</f>
        <v>0</v>
      </c>
      <c r="S25" s="31">
        <f t="shared" si="12"/>
        <v>0</v>
      </c>
      <c r="T25" s="32" t="e">
        <f t="shared" si="4"/>
        <v>#DIV/0!</v>
      </c>
      <c r="U25" s="21">
        <v>0</v>
      </c>
      <c r="V25" s="21">
        <v>0</v>
      </c>
      <c r="W25" s="21">
        <v>0</v>
      </c>
      <c r="X25" s="21">
        <v>0</v>
      </c>
      <c r="Y25" s="31">
        <f t="shared" si="12"/>
        <v>0</v>
      </c>
      <c r="Z25" s="33" t="e">
        <f t="shared" si="5"/>
        <v>#DIV/0!</v>
      </c>
      <c r="AA25" s="31">
        <f t="shared" si="12"/>
        <v>0</v>
      </c>
      <c r="AB25" s="32" t="e">
        <f t="shared" si="6"/>
        <v>#DIV/0!</v>
      </c>
      <c r="AC25" s="3"/>
      <c r="AD25" s="27"/>
    </row>
    <row r="26" spans="1:31" ht="26.25" customHeight="1" x14ac:dyDescent="0.25">
      <c r="A26" s="28" t="s">
        <v>21</v>
      </c>
      <c r="B26" s="29" t="s">
        <v>33</v>
      </c>
      <c r="C26" s="3" t="s">
        <v>23</v>
      </c>
      <c r="D26" s="30">
        <f>D69</f>
        <v>21.345199999999998</v>
      </c>
      <c r="E26" s="30">
        <f t="shared" ref="E26:G26" si="13">E69</f>
        <v>0</v>
      </c>
      <c r="F26" s="30">
        <f t="shared" si="13"/>
        <v>0</v>
      </c>
      <c r="G26" s="30">
        <f t="shared" si="13"/>
        <v>21.345199999999998</v>
      </c>
      <c r="H26" s="30">
        <f>H69</f>
        <v>21.345199999999998</v>
      </c>
      <c r="I26" s="31">
        <f t="shared" si="12"/>
        <v>0</v>
      </c>
      <c r="J26" s="31">
        <f t="shared" si="12"/>
        <v>0</v>
      </c>
      <c r="K26" s="30">
        <f t="shared" si="12"/>
        <v>21.345199999999998</v>
      </c>
      <c r="L26" s="31">
        <f t="shared" si="12"/>
        <v>0</v>
      </c>
      <c r="M26" s="31">
        <f t="shared" si="12"/>
        <v>20.018000000000001</v>
      </c>
      <c r="N26" s="31">
        <f t="shared" si="12"/>
        <v>0</v>
      </c>
      <c r="O26" s="31">
        <f t="shared" si="12"/>
        <v>0</v>
      </c>
      <c r="P26" s="31">
        <f t="shared" si="12"/>
        <v>20.018000000000001</v>
      </c>
      <c r="Q26" s="31">
        <f t="shared" si="12"/>
        <v>0</v>
      </c>
      <c r="R26" s="30">
        <f>R69</f>
        <v>0</v>
      </c>
      <c r="S26" s="31">
        <f t="shared" si="12"/>
        <v>-1.3271999999999997</v>
      </c>
      <c r="T26" s="32">
        <f t="shared" si="4"/>
        <v>-6.2177913535595819E-2</v>
      </c>
      <c r="U26" s="21">
        <v>0</v>
      </c>
      <c r="V26" s="21">
        <v>0</v>
      </c>
      <c r="W26" s="21">
        <v>0</v>
      </c>
      <c r="X26" s="21">
        <v>0</v>
      </c>
      <c r="Y26" s="31">
        <f t="shared" si="12"/>
        <v>-1.3271999999999997</v>
      </c>
      <c r="Z26" s="33">
        <f t="shared" si="5"/>
        <v>-6.2177913535595819E-2</v>
      </c>
      <c r="AA26" s="31">
        <f t="shared" si="12"/>
        <v>0</v>
      </c>
      <c r="AB26" s="32" t="e">
        <f t="shared" si="6"/>
        <v>#DIV/0!</v>
      </c>
      <c r="AC26" s="3"/>
      <c r="AD26" s="27"/>
    </row>
    <row r="27" spans="1:31" ht="31.5" x14ac:dyDescent="0.25">
      <c r="A27" s="34" t="s">
        <v>19</v>
      </c>
      <c r="B27" s="35" t="s">
        <v>34</v>
      </c>
      <c r="C27" s="36" t="s">
        <v>23</v>
      </c>
      <c r="D27" s="125">
        <f>D28+D42</f>
        <v>429.04120999999998</v>
      </c>
      <c r="E27" s="125">
        <f t="shared" ref="E27:G27" si="14">E28+E42</f>
        <v>1489.4913063503159</v>
      </c>
      <c r="F27" s="125">
        <f t="shared" si="14"/>
        <v>59.990270544000005</v>
      </c>
      <c r="G27" s="125">
        <f t="shared" si="14"/>
        <v>369.05093945599998</v>
      </c>
      <c r="H27" s="37">
        <f>H28+H42</f>
        <v>62.753690000000006</v>
      </c>
      <c r="I27" s="38">
        <f t="shared" ref="I27:AA27" si="15">I28+I42</f>
        <v>0</v>
      </c>
      <c r="J27" s="38">
        <f t="shared" si="15"/>
        <v>0</v>
      </c>
      <c r="K27" s="37">
        <f t="shared" si="15"/>
        <v>62.753690000000006</v>
      </c>
      <c r="L27" s="38">
        <f t="shared" si="15"/>
        <v>0</v>
      </c>
      <c r="M27" s="38">
        <f t="shared" si="15"/>
        <v>180.98657969999999</v>
      </c>
      <c r="N27" s="38">
        <f t="shared" si="15"/>
        <v>0</v>
      </c>
      <c r="O27" s="38">
        <f t="shared" si="15"/>
        <v>0</v>
      </c>
      <c r="P27" s="38">
        <f t="shared" si="15"/>
        <v>145.31061566</v>
      </c>
      <c r="Q27" s="38">
        <f t="shared" si="15"/>
        <v>35.675964040000004</v>
      </c>
      <c r="R27" s="37">
        <f>R28+R42</f>
        <v>0</v>
      </c>
      <c r="S27" s="38">
        <f t="shared" si="15"/>
        <v>118.23288969999999</v>
      </c>
      <c r="T27" s="39">
        <f t="shared" si="4"/>
        <v>1.8840786844566426</v>
      </c>
      <c r="U27" s="40">
        <v>0</v>
      </c>
      <c r="V27" s="40">
        <v>0</v>
      </c>
      <c r="W27" s="40">
        <v>0</v>
      </c>
      <c r="X27" s="40">
        <v>0</v>
      </c>
      <c r="Y27" s="38">
        <f>Y28+Y42</f>
        <v>118.23288969999999</v>
      </c>
      <c r="Z27" s="41">
        <f t="shared" si="5"/>
        <v>1.8840786844566426</v>
      </c>
      <c r="AA27" s="38">
        <f t="shared" si="15"/>
        <v>35.675964040000004</v>
      </c>
      <c r="AB27" s="39" t="e">
        <f t="shared" si="6"/>
        <v>#DIV/0!</v>
      </c>
      <c r="AC27" s="42"/>
      <c r="AD27" s="27"/>
      <c r="AE27" s="43"/>
    </row>
    <row r="28" spans="1:31" ht="47.25" x14ac:dyDescent="0.25">
      <c r="A28" s="44" t="s">
        <v>35</v>
      </c>
      <c r="B28" s="45" t="s">
        <v>36</v>
      </c>
      <c r="C28" s="46" t="s">
        <v>23</v>
      </c>
      <c r="D28" s="126">
        <f>SUM(D29:D31)</f>
        <v>309.05924999999996</v>
      </c>
      <c r="E28" s="126">
        <f t="shared" ref="E28:G28" si="16">SUM(E29:E31)</f>
        <v>1208.5118809257763</v>
      </c>
      <c r="F28" s="126">
        <f t="shared" si="16"/>
        <v>37.365077064000005</v>
      </c>
      <c r="G28" s="126">
        <f t="shared" si="16"/>
        <v>271.69417293599997</v>
      </c>
      <c r="H28" s="47">
        <f>SUM(H29:H31)</f>
        <v>46.041070000000005</v>
      </c>
      <c r="I28" s="48">
        <f>SUM(I29:I31)</f>
        <v>0</v>
      </c>
      <c r="J28" s="48">
        <f t="shared" ref="J28:S28" si="17">SUM(J29:J31)</f>
        <v>0</v>
      </c>
      <c r="K28" s="47">
        <f t="shared" si="17"/>
        <v>46.041070000000005</v>
      </c>
      <c r="L28" s="48">
        <f t="shared" si="17"/>
        <v>0</v>
      </c>
      <c r="M28" s="48">
        <f t="shared" si="17"/>
        <v>116.51984887</v>
      </c>
      <c r="N28" s="48">
        <f t="shared" si="17"/>
        <v>0</v>
      </c>
      <c r="O28" s="48">
        <f t="shared" si="17"/>
        <v>0</v>
      </c>
      <c r="P28" s="48">
        <f t="shared" si="17"/>
        <v>80.843884829999993</v>
      </c>
      <c r="Q28" s="48">
        <f t="shared" si="17"/>
        <v>35.675964040000004</v>
      </c>
      <c r="R28" s="47">
        <f>SUM(R29:R31)</f>
        <v>0</v>
      </c>
      <c r="S28" s="48">
        <f t="shared" si="17"/>
        <v>70.478778869999985</v>
      </c>
      <c r="T28" s="49">
        <f t="shared" si="4"/>
        <v>1.5307806458451112</v>
      </c>
      <c r="U28" s="50">
        <v>0</v>
      </c>
      <c r="V28" s="50">
        <v>0</v>
      </c>
      <c r="W28" s="50">
        <v>0</v>
      </c>
      <c r="X28" s="50">
        <v>0</v>
      </c>
      <c r="Y28" s="48">
        <f>SUM(Y29:Y31)</f>
        <v>70.478778869999985</v>
      </c>
      <c r="Z28" s="51">
        <f t="shared" si="5"/>
        <v>1.5307806458451112</v>
      </c>
      <c r="AA28" s="48">
        <f>SUM(AA29:AA31)</f>
        <v>35.675964040000004</v>
      </c>
      <c r="AB28" s="49" t="e">
        <f t="shared" si="6"/>
        <v>#DIV/0!</v>
      </c>
      <c r="AC28" s="52"/>
      <c r="AD28" s="27"/>
      <c r="AE28" s="43"/>
    </row>
    <row r="29" spans="1:31" ht="78.75" x14ac:dyDescent="0.25">
      <c r="A29" s="53" t="s">
        <v>37</v>
      </c>
      <c r="B29" s="54" t="s">
        <v>38</v>
      </c>
      <c r="C29" s="55" t="s">
        <v>39</v>
      </c>
      <c r="D29" s="127">
        <v>184.40231999999997</v>
      </c>
      <c r="E29" s="127">
        <v>821.94810484244556</v>
      </c>
      <c r="F29" s="127">
        <v>27.573687240000002</v>
      </c>
      <c r="G29" s="127">
        <f>D29-F29</f>
        <v>156.82863275999998</v>
      </c>
      <c r="H29" s="56">
        <v>23.450050000000001</v>
      </c>
      <c r="I29" s="57">
        <v>0</v>
      </c>
      <c r="J29" s="57">
        <v>0</v>
      </c>
      <c r="K29" s="58">
        <f>H29</f>
        <v>23.450050000000001</v>
      </c>
      <c r="L29" s="57">
        <v>0</v>
      </c>
      <c r="M29" s="59">
        <v>62.390434659999997</v>
      </c>
      <c r="N29" s="57">
        <v>0</v>
      </c>
      <c r="O29" s="57">
        <v>0</v>
      </c>
      <c r="P29" s="59">
        <v>62.390434659999997</v>
      </c>
      <c r="Q29" s="57">
        <v>0</v>
      </c>
      <c r="R29" s="57"/>
      <c r="S29" s="59">
        <f>M29-H29</f>
        <v>38.940384659999992</v>
      </c>
      <c r="T29" s="60">
        <f t="shared" si="4"/>
        <v>1.6605672337585631</v>
      </c>
      <c r="U29" s="61">
        <v>0</v>
      </c>
      <c r="V29" s="61">
        <v>0</v>
      </c>
      <c r="W29" s="61">
        <v>0</v>
      </c>
      <c r="X29" s="61">
        <v>0</v>
      </c>
      <c r="Y29" s="59">
        <f t="shared" ref="Y29:Y40" si="18">S29</f>
        <v>38.940384659999992</v>
      </c>
      <c r="Z29" s="62">
        <f t="shared" si="5"/>
        <v>1.6605672337585631</v>
      </c>
      <c r="AA29" s="59">
        <f>Q29-L29</f>
        <v>0</v>
      </c>
      <c r="AB29" s="60" t="e">
        <f t="shared" si="6"/>
        <v>#DIV/0!</v>
      </c>
      <c r="AC29" s="103" t="s">
        <v>77</v>
      </c>
      <c r="AD29" s="27"/>
      <c r="AE29" s="43"/>
    </row>
    <row r="30" spans="1:31" ht="78.75" x14ac:dyDescent="0.25">
      <c r="A30" s="53" t="s">
        <v>40</v>
      </c>
      <c r="B30" s="54" t="s">
        <v>41</v>
      </c>
      <c r="C30" s="55" t="s">
        <v>42</v>
      </c>
      <c r="D30" s="127">
        <v>109.17492</v>
      </c>
      <c r="E30" s="127">
        <v>357.73562784954601</v>
      </c>
      <c r="F30" s="127">
        <v>9.7913898240000012</v>
      </c>
      <c r="G30" s="127">
        <f>D30-F30</f>
        <v>99.383530175999994</v>
      </c>
      <c r="H30" s="56">
        <v>7.1090099999999996</v>
      </c>
      <c r="I30" s="57">
        <v>0</v>
      </c>
      <c r="J30" s="57">
        <v>0</v>
      </c>
      <c r="K30" s="58">
        <f>H30</f>
        <v>7.1090099999999996</v>
      </c>
      <c r="L30" s="57">
        <v>0</v>
      </c>
      <c r="M30" s="59">
        <v>18.45345017</v>
      </c>
      <c r="N30" s="57">
        <v>0</v>
      </c>
      <c r="O30" s="57">
        <v>0</v>
      </c>
      <c r="P30" s="59">
        <v>18.45345017</v>
      </c>
      <c r="Q30" s="57">
        <v>0</v>
      </c>
      <c r="R30" s="57"/>
      <c r="S30" s="59">
        <f>M30-H30</f>
        <v>11.34444017</v>
      </c>
      <c r="T30" s="60">
        <f t="shared" si="4"/>
        <v>1.5957834030336153</v>
      </c>
      <c r="U30" s="61">
        <v>0</v>
      </c>
      <c r="V30" s="61">
        <v>0</v>
      </c>
      <c r="W30" s="61">
        <v>0</v>
      </c>
      <c r="X30" s="61">
        <v>0</v>
      </c>
      <c r="Y30" s="59">
        <f t="shared" si="18"/>
        <v>11.34444017</v>
      </c>
      <c r="Z30" s="62">
        <f t="shared" si="5"/>
        <v>1.5957834030336153</v>
      </c>
      <c r="AA30" s="59">
        <f>Q30-L30</f>
        <v>0</v>
      </c>
      <c r="AB30" s="60" t="e">
        <f t="shared" si="6"/>
        <v>#DIV/0!</v>
      </c>
      <c r="AC30" s="103" t="s">
        <v>77</v>
      </c>
      <c r="AD30" s="27"/>
      <c r="AE30" s="43"/>
    </row>
    <row r="31" spans="1:31" s="70" customFormat="1" ht="63" x14ac:dyDescent="0.25">
      <c r="A31" s="106" t="s">
        <v>78</v>
      </c>
      <c r="B31" s="107" t="s">
        <v>79</v>
      </c>
      <c r="C31" s="108" t="s">
        <v>23</v>
      </c>
      <c r="D31" s="126">
        <f>SUM(D32:D39)</f>
        <v>15.482009999999999</v>
      </c>
      <c r="E31" s="126">
        <f t="shared" ref="E31:G31" si="19">SUM(E32:E39)</f>
        <v>28.828148233784837</v>
      </c>
      <c r="F31" s="126">
        <f t="shared" si="19"/>
        <v>0</v>
      </c>
      <c r="G31" s="126">
        <f t="shared" si="19"/>
        <v>15.482009999999999</v>
      </c>
      <c r="H31" s="47">
        <f>SUM(H32:H39)</f>
        <v>15.482009999999999</v>
      </c>
      <c r="I31" s="63">
        <f t="shared" ref="I31:Q31" si="20">SUM(I32:I39)</f>
        <v>0</v>
      </c>
      <c r="J31" s="63">
        <f t="shared" si="20"/>
        <v>0</v>
      </c>
      <c r="K31" s="64">
        <f t="shared" si="20"/>
        <v>15.482009999999999</v>
      </c>
      <c r="L31" s="63">
        <f t="shared" si="20"/>
        <v>0</v>
      </c>
      <c r="M31" s="63">
        <f t="shared" si="20"/>
        <v>35.675964040000004</v>
      </c>
      <c r="N31" s="63">
        <f t="shared" si="20"/>
        <v>0</v>
      </c>
      <c r="O31" s="63">
        <f t="shared" si="20"/>
        <v>0</v>
      </c>
      <c r="P31" s="63">
        <f t="shared" si="20"/>
        <v>0</v>
      </c>
      <c r="Q31" s="63">
        <f t="shared" si="20"/>
        <v>35.675964040000004</v>
      </c>
      <c r="R31" s="63"/>
      <c r="S31" s="63">
        <f>SUM(S32:S39)</f>
        <v>20.193954040000001</v>
      </c>
      <c r="T31" s="49">
        <f t="shared" si="4"/>
        <v>1.3043496316046821</v>
      </c>
      <c r="U31" s="50">
        <v>0</v>
      </c>
      <c r="V31" s="50">
        <v>0</v>
      </c>
      <c r="W31" s="50">
        <v>0</v>
      </c>
      <c r="X31" s="65">
        <v>0</v>
      </c>
      <c r="Y31" s="48">
        <f>SUM(Y32:Y39)</f>
        <v>20.193954040000001</v>
      </c>
      <c r="Z31" s="51">
        <f t="shared" si="5"/>
        <v>1.3043496316046821</v>
      </c>
      <c r="AA31" s="48">
        <f>SUM(AA32:AA39)</f>
        <v>35.675964040000004</v>
      </c>
      <c r="AB31" s="66" t="e">
        <f t="shared" si="6"/>
        <v>#DIV/0!</v>
      </c>
      <c r="AC31" s="67"/>
      <c r="AD31" s="68"/>
      <c r="AE31" s="69"/>
    </row>
    <row r="32" spans="1:31" ht="63" x14ac:dyDescent="0.25">
      <c r="A32" s="109" t="s">
        <v>78</v>
      </c>
      <c r="B32" s="110" t="s">
        <v>80</v>
      </c>
      <c r="C32" s="111" t="s">
        <v>81</v>
      </c>
      <c r="D32" s="127">
        <f t="shared" ref="D32:D35" si="21">H32</f>
        <v>2.1680700000000002</v>
      </c>
      <c r="E32" s="127">
        <v>2.1680682337848385</v>
      </c>
      <c r="F32" s="127">
        <v>0</v>
      </c>
      <c r="G32" s="127">
        <f>H32</f>
        <v>2.1680700000000002</v>
      </c>
      <c r="H32" s="56">
        <v>2.1680700000000002</v>
      </c>
      <c r="I32" s="57">
        <v>0</v>
      </c>
      <c r="J32" s="57">
        <v>0</v>
      </c>
      <c r="K32" s="58">
        <v>2.1680700000000002</v>
      </c>
      <c r="L32" s="57">
        <v>0</v>
      </c>
      <c r="M32" s="59">
        <v>0</v>
      </c>
      <c r="N32" s="57">
        <v>0</v>
      </c>
      <c r="O32" s="57">
        <v>0</v>
      </c>
      <c r="P32" s="59">
        <v>0</v>
      </c>
      <c r="Q32" s="59">
        <v>0</v>
      </c>
      <c r="R32" s="57"/>
      <c r="S32" s="59">
        <f t="shared" ref="S32:S39" si="22">M32-H32</f>
        <v>-2.1680700000000002</v>
      </c>
      <c r="T32" s="57">
        <v>0</v>
      </c>
      <c r="U32" s="61">
        <v>0</v>
      </c>
      <c r="V32" s="61">
        <v>0</v>
      </c>
      <c r="W32" s="61">
        <v>0</v>
      </c>
      <c r="X32" s="61">
        <v>0</v>
      </c>
      <c r="Y32" s="59">
        <f t="shared" si="18"/>
        <v>-2.1680700000000002</v>
      </c>
      <c r="Z32" s="62">
        <f t="shared" si="5"/>
        <v>-1</v>
      </c>
      <c r="AA32" s="59">
        <f t="shared" ref="AA32:AA39" si="23">Q32-L32</f>
        <v>0</v>
      </c>
      <c r="AB32" s="60" t="e">
        <f t="shared" si="6"/>
        <v>#DIV/0!</v>
      </c>
      <c r="AC32" s="103" t="s">
        <v>82</v>
      </c>
      <c r="AD32" s="27"/>
      <c r="AE32" s="43"/>
    </row>
    <row r="33" spans="1:31" ht="47.25" x14ac:dyDescent="0.25">
      <c r="A33" s="109" t="s">
        <v>78</v>
      </c>
      <c r="B33" s="110" t="s">
        <v>83</v>
      </c>
      <c r="C33" s="111" t="s">
        <v>84</v>
      </c>
      <c r="D33" s="127">
        <f t="shared" si="21"/>
        <v>4.7660299999999998</v>
      </c>
      <c r="E33" s="127">
        <v>12.073259999999999</v>
      </c>
      <c r="F33" s="127">
        <v>0</v>
      </c>
      <c r="G33" s="127">
        <f t="shared" ref="G33:G35" si="24">H33</f>
        <v>4.7660299999999998</v>
      </c>
      <c r="H33" s="56">
        <v>4.7660299999999998</v>
      </c>
      <c r="I33" s="57">
        <v>0</v>
      </c>
      <c r="J33" s="57">
        <v>0</v>
      </c>
      <c r="K33" s="58">
        <v>4.7660299999999998</v>
      </c>
      <c r="L33" s="57">
        <v>0</v>
      </c>
      <c r="M33" s="59">
        <v>0</v>
      </c>
      <c r="N33" s="57">
        <v>0</v>
      </c>
      <c r="O33" s="57">
        <v>0</v>
      </c>
      <c r="P33" s="59">
        <v>0</v>
      </c>
      <c r="Q33" s="59">
        <v>0</v>
      </c>
      <c r="R33" s="57"/>
      <c r="S33" s="59">
        <f t="shared" si="22"/>
        <v>-4.7660299999999998</v>
      </c>
      <c r="T33" s="57">
        <v>0</v>
      </c>
      <c r="U33" s="61">
        <v>0</v>
      </c>
      <c r="V33" s="61">
        <v>0</v>
      </c>
      <c r="W33" s="61">
        <v>0</v>
      </c>
      <c r="X33" s="61">
        <v>0</v>
      </c>
      <c r="Y33" s="59">
        <f t="shared" si="18"/>
        <v>-4.7660299999999998</v>
      </c>
      <c r="Z33" s="62">
        <f t="shared" si="5"/>
        <v>-1</v>
      </c>
      <c r="AA33" s="59">
        <f t="shared" si="23"/>
        <v>0</v>
      </c>
      <c r="AB33" s="60" t="e">
        <f t="shared" si="6"/>
        <v>#DIV/0!</v>
      </c>
      <c r="AC33" s="103" t="s">
        <v>82</v>
      </c>
      <c r="AD33" s="27"/>
      <c r="AE33" s="43"/>
    </row>
    <row r="34" spans="1:31" ht="47.25" x14ac:dyDescent="0.25">
      <c r="A34" s="109" t="s">
        <v>78</v>
      </c>
      <c r="B34" s="110" t="s">
        <v>85</v>
      </c>
      <c r="C34" s="111" t="s">
        <v>86</v>
      </c>
      <c r="D34" s="127">
        <f t="shared" si="21"/>
        <v>6.99932</v>
      </c>
      <c r="E34" s="127">
        <v>9.5525900000000004</v>
      </c>
      <c r="F34" s="127">
        <v>0</v>
      </c>
      <c r="G34" s="127">
        <f t="shared" si="24"/>
        <v>6.99932</v>
      </c>
      <c r="H34" s="56">
        <v>6.99932</v>
      </c>
      <c r="I34" s="57">
        <v>0</v>
      </c>
      <c r="J34" s="57">
        <v>0</v>
      </c>
      <c r="K34" s="58">
        <v>6.99932</v>
      </c>
      <c r="L34" s="57">
        <v>0</v>
      </c>
      <c r="M34" s="59">
        <v>7.0962984200000001</v>
      </c>
      <c r="N34" s="57">
        <v>0</v>
      </c>
      <c r="O34" s="57">
        <v>0</v>
      </c>
      <c r="P34" s="59">
        <v>0</v>
      </c>
      <c r="Q34" s="59">
        <v>7.0962984200000001</v>
      </c>
      <c r="R34" s="57"/>
      <c r="S34" s="59">
        <f t="shared" si="22"/>
        <v>9.6978420000000121E-2</v>
      </c>
      <c r="T34" s="57">
        <v>0</v>
      </c>
      <c r="U34" s="61">
        <v>0</v>
      </c>
      <c r="V34" s="61">
        <v>0</v>
      </c>
      <c r="W34" s="61">
        <v>0</v>
      </c>
      <c r="X34" s="61">
        <v>0</v>
      </c>
      <c r="Y34" s="59">
        <f t="shared" si="18"/>
        <v>9.6978420000000121E-2</v>
      </c>
      <c r="Z34" s="62">
        <f t="shared" si="5"/>
        <v>1.3855405953721235E-2</v>
      </c>
      <c r="AA34" s="59">
        <f t="shared" si="23"/>
        <v>7.0962984200000001</v>
      </c>
      <c r="AB34" s="60" t="e">
        <f t="shared" si="6"/>
        <v>#DIV/0!</v>
      </c>
      <c r="AC34" s="103"/>
      <c r="AD34" s="27"/>
      <c r="AE34" s="43"/>
    </row>
    <row r="35" spans="1:31" ht="47.25" x14ac:dyDescent="0.25">
      <c r="A35" s="109" t="s">
        <v>78</v>
      </c>
      <c r="B35" s="110" t="s">
        <v>87</v>
      </c>
      <c r="C35" s="111" t="s">
        <v>88</v>
      </c>
      <c r="D35" s="127">
        <f t="shared" si="21"/>
        <v>1.5485899999999999</v>
      </c>
      <c r="E35" s="127">
        <v>5.03423</v>
      </c>
      <c r="F35" s="127">
        <v>0</v>
      </c>
      <c r="G35" s="127">
        <f t="shared" si="24"/>
        <v>1.5485899999999999</v>
      </c>
      <c r="H35" s="56">
        <v>1.5485899999999999</v>
      </c>
      <c r="I35" s="57">
        <v>0</v>
      </c>
      <c r="J35" s="57">
        <v>0</v>
      </c>
      <c r="K35" s="58">
        <v>1.5485899999999999</v>
      </c>
      <c r="L35" s="57">
        <v>0</v>
      </c>
      <c r="M35" s="59">
        <v>1.64424014</v>
      </c>
      <c r="N35" s="57">
        <v>0</v>
      </c>
      <c r="O35" s="57">
        <v>0</v>
      </c>
      <c r="P35" s="59">
        <v>0</v>
      </c>
      <c r="Q35" s="59">
        <v>1.64424014</v>
      </c>
      <c r="R35" s="57"/>
      <c r="S35" s="59">
        <f t="shared" si="22"/>
        <v>9.565014000000005E-2</v>
      </c>
      <c r="T35" s="57">
        <v>0</v>
      </c>
      <c r="U35" s="61">
        <v>0</v>
      </c>
      <c r="V35" s="61">
        <v>0</v>
      </c>
      <c r="W35" s="61">
        <v>0</v>
      </c>
      <c r="X35" s="61">
        <v>0</v>
      </c>
      <c r="Y35" s="59">
        <f t="shared" si="18"/>
        <v>9.565014000000005E-2</v>
      </c>
      <c r="Z35" s="62">
        <f t="shared" si="5"/>
        <v>6.1765954836335027E-2</v>
      </c>
      <c r="AA35" s="59">
        <f t="shared" si="23"/>
        <v>1.64424014</v>
      </c>
      <c r="AB35" s="60" t="e">
        <f t="shared" si="6"/>
        <v>#DIV/0!</v>
      </c>
      <c r="AC35" s="103"/>
      <c r="AD35" s="27"/>
      <c r="AE35" s="43"/>
    </row>
    <row r="36" spans="1:31" ht="47.25" x14ac:dyDescent="0.25">
      <c r="A36" s="109" t="s">
        <v>78</v>
      </c>
      <c r="B36" s="110" t="s">
        <v>89</v>
      </c>
      <c r="C36" s="111" t="s">
        <v>69</v>
      </c>
      <c r="D36" s="127">
        <v>0</v>
      </c>
      <c r="E36" s="127">
        <v>0</v>
      </c>
      <c r="F36" s="127">
        <v>0</v>
      </c>
      <c r="G36" s="127">
        <v>0</v>
      </c>
      <c r="H36" s="71">
        <v>0</v>
      </c>
      <c r="I36" s="57">
        <v>0</v>
      </c>
      <c r="J36" s="57">
        <v>0</v>
      </c>
      <c r="K36" s="57">
        <v>0</v>
      </c>
      <c r="L36" s="57">
        <v>0</v>
      </c>
      <c r="M36" s="59">
        <v>7.3969255</v>
      </c>
      <c r="N36" s="57">
        <v>0</v>
      </c>
      <c r="O36" s="57">
        <v>0</v>
      </c>
      <c r="P36" s="59">
        <v>0</v>
      </c>
      <c r="Q36" s="59">
        <v>7.3969255</v>
      </c>
      <c r="R36" s="57"/>
      <c r="S36" s="59">
        <f t="shared" si="22"/>
        <v>7.3969255</v>
      </c>
      <c r="T36" s="57">
        <v>0</v>
      </c>
      <c r="U36" s="61">
        <v>0</v>
      </c>
      <c r="V36" s="61">
        <v>0</v>
      </c>
      <c r="W36" s="61">
        <v>0</v>
      </c>
      <c r="X36" s="61">
        <v>0</v>
      </c>
      <c r="Y36" s="59">
        <f t="shared" si="18"/>
        <v>7.3969255</v>
      </c>
      <c r="Z36" s="62" t="e">
        <f t="shared" si="5"/>
        <v>#DIV/0!</v>
      </c>
      <c r="AA36" s="59">
        <f t="shared" si="23"/>
        <v>7.3969255</v>
      </c>
      <c r="AB36" s="60" t="e">
        <f t="shared" si="6"/>
        <v>#DIV/0!</v>
      </c>
      <c r="AC36" s="103" t="s">
        <v>90</v>
      </c>
      <c r="AD36" s="27"/>
      <c r="AE36" s="43"/>
    </row>
    <row r="37" spans="1:31" ht="63" x14ac:dyDescent="0.25">
      <c r="A37" s="109" t="s">
        <v>78</v>
      </c>
      <c r="B37" s="110" t="s">
        <v>137</v>
      </c>
      <c r="C37" s="111" t="s">
        <v>69</v>
      </c>
      <c r="D37" s="127">
        <v>0</v>
      </c>
      <c r="E37" s="127">
        <v>0</v>
      </c>
      <c r="F37" s="127">
        <v>0</v>
      </c>
      <c r="G37" s="127">
        <v>0</v>
      </c>
      <c r="H37" s="71">
        <v>0</v>
      </c>
      <c r="I37" s="57">
        <v>0</v>
      </c>
      <c r="J37" s="57">
        <v>0</v>
      </c>
      <c r="K37" s="57">
        <v>0</v>
      </c>
      <c r="L37" s="57">
        <v>0</v>
      </c>
      <c r="M37" s="59">
        <v>8.9974962999999999</v>
      </c>
      <c r="N37" s="57">
        <v>0</v>
      </c>
      <c r="O37" s="57">
        <v>0</v>
      </c>
      <c r="P37" s="59">
        <v>0</v>
      </c>
      <c r="Q37" s="59">
        <v>8.9974962999999999</v>
      </c>
      <c r="R37" s="57"/>
      <c r="S37" s="59">
        <f t="shared" si="22"/>
        <v>8.9974962999999999</v>
      </c>
      <c r="T37" s="57">
        <v>0</v>
      </c>
      <c r="U37" s="61">
        <v>0</v>
      </c>
      <c r="V37" s="61">
        <v>0</v>
      </c>
      <c r="W37" s="61">
        <v>0</v>
      </c>
      <c r="X37" s="61">
        <v>0</v>
      </c>
      <c r="Y37" s="59">
        <f t="shared" si="18"/>
        <v>8.9974962999999999</v>
      </c>
      <c r="Z37" s="62" t="e">
        <f t="shared" si="5"/>
        <v>#DIV/0!</v>
      </c>
      <c r="AA37" s="59">
        <f t="shared" si="23"/>
        <v>8.9974962999999999</v>
      </c>
      <c r="AB37" s="60" t="e">
        <f t="shared" si="6"/>
        <v>#DIV/0!</v>
      </c>
      <c r="AC37" s="103" t="s">
        <v>90</v>
      </c>
      <c r="AD37" s="27"/>
      <c r="AE37" s="43"/>
    </row>
    <row r="38" spans="1:31" ht="47.25" x14ac:dyDescent="0.25">
      <c r="A38" s="109" t="s">
        <v>78</v>
      </c>
      <c r="B38" s="110" t="s">
        <v>138</v>
      </c>
      <c r="C38" s="111" t="s">
        <v>69</v>
      </c>
      <c r="D38" s="127">
        <v>0</v>
      </c>
      <c r="E38" s="127">
        <v>0</v>
      </c>
      <c r="F38" s="127">
        <v>0</v>
      </c>
      <c r="G38" s="127">
        <v>0</v>
      </c>
      <c r="H38" s="71">
        <v>0</v>
      </c>
      <c r="I38" s="57">
        <v>0</v>
      </c>
      <c r="J38" s="57">
        <v>0</v>
      </c>
      <c r="K38" s="57">
        <v>0</v>
      </c>
      <c r="L38" s="57">
        <v>0</v>
      </c>
      <c r="M38" s="59">
        <v>9.9163150700000013</v>
      </c>
      <c r="N38" s="57">
        <v>0</v>
      </c>
      <c r="O38" s="57">
        <v>0</v>
      </c>
      <c r="P38" s="59">
        <v>0</v>
      </c>
      <c r="Q38" s="59">
        <v>9.9163150700000013</v>
      </c>
      <c r="R38" s="57"/>
      <c r="S38" s="59">
        <f t="shared" si="22"/>
        <v>9.9163150700000013</v>
      </c>
      <c r="T38" s="57">
        <v>0</v>
      </c>
      <c r="U38" s="61">
        <v>0</v>
      </c>
      <c r="V38" s="61">
        <v>0</v>
      </c>
      <c r="W38" s="61">
        <v>0</v>
      </c>
      <c r="X38" s="61">
        <v>0</v>
      </c>
      <c r="Y38" s="59">
        <f t="shared" si="18"/>
        <v>9.9163150700000013</v>
      </c>
      <c r="Z38" s="62" t="e">
        <f t="shared" si="5"/>
        <v>#DIV/0!</v>
      </c>
      <c r="AA38" s="59">
        <f t="shared" si="23"/>
        <v>9.9163150700000013</v>
      </c>
      <c r="AB38" s="60" t="e">
        <f t="shared" si="6"/>
        <v>#DIV/0!</v>
      </c>
      <c r="AC38" s="103" t="s">
        <v>90</v>
      </c>
      <c r="AD38" s="27"/>
      <c r="AE38" s="43"/>
    </row>
    <row r="39" spans="1:31" ht="47.25" x14ac:dyDescent="0.25">
      <c r="A39" s="109" t="s">
        <v>78</v>
      </c>
      <c r="B39" s="110" t="s">
        <v>139</v>
      </c>
      <c r="C39" s="111" t="s">
        <v>69</v>
      </c>
      <c r="D39" s="127">
        <v>0</v>
      </c>
      <c r="E39" s="127">
        <v>0</v>
      </c>
      <c r="F39" s="127">
        <v>0</v>
      </c>
      <c r="G39" s="127">
        <v>0</v>
      </c>
      <c r="H39" s="71">
        <v>0</v>
      </c>
      <c r="I39" s="57">
        <v>0</v>
      </c>
      <c r="J39" s="57">
        <v>0</v>
      </c>
      <c r="K39" s="57">
        <v>0</v>
      </c>
      <c r="L39" s="57">
        <v>0</v>
      </c>
      <c r="M39" s="59">
        <v>0.62468861000000009</v>
      </c>
      <c r="N39" s="57">
        <v>0</v>
      </c>
      <c r="O39" s="57">
        <v>0</v>
      </c>
      <c r="P39" s="59">
        <v>0</v>
      </c>
      <c r="Q39" s="59">
        <v>0.62468861000000009</v>
      </c>
      <c r="R39" s="57"/>
      <c r="S39" s="59">
        <f t="shared" si="22"/>
        <v>0.62468861000000009</v>
      </c>
      <c r="T39" s="57">
        <v>0</v>
      </c>
      <c r="U39" s="61">
        <v>0</v>
      </c>
      <c r="V39" s="61">
        <v>0</v>
      </c>
      <c r="W39" s="61">
        <v>0</v>
      </c>
      <c r="X39" s="61">
        <v>0</v>
      </c>
      <c r="Y39" s="59">
        <f t="shared" si="18"/>
        <v>0.62468861000000009</v>
      </c>
      <c r="Z39" s="62" t="e">
        <f t="shared" si="5"/>
        <v>#DIV/0!</v>
      </c>
      <c r="AA39" s="59">
        <f t="shared" si="23"/>
        <v>0.62468861000000009</v>
      </c>
      <c r="AB39" s="60" t="e">
        <f t="shared" si="6"/>
        <v>#DIV/0!</v>
      </c>
      <c r="AC39" s="103" t="s">
        <v>90</v>
      </c>
      <c r="AD39" s="27"/>
      <c r="AE39" s="43"/>
    </row>
    <row r="40" spans="1:31" s="70" customFormat="1" ht="47.25" x14ac:dyDescent="0.25">
      <c r="A40" s="44" t="s">
        <v>43</v>
      </c>
      <c r="B40" s="45" t="s">
        <v>44</v>
      </c>
      <c r="C40" s="46" t="s">
        <v>23</v>
      </c>
      <c r="D40" s="126">
        <f t="shared" ref="D40:D74" si="25">H40</f>
        <v>0</v>
      </c>
      <c r="E40" s="126">
        <v>0</v>
      </c>
      <c r="F40" s="126">
        <v>0</v>
      </c>
      <c r="G40" s="126">
        <v>0</v>
      </c>
      <c r="H40" s="64">
        <v>0</v>
      </c>
      <c r="I40" s="63">
        <v>0</v>
      </c>
      <c r="J40" s="63">
        <v>0</v>
      </c>
      <c r="K40" s="64">
        <v>0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/>
      <c r="S40" s="63">
        <v>0</v>
      </c>
      <c r="T40" s="66" t="e">
        <f t="shared" ref="T40:T48" si="26">S40/H40</f>
        <v>#DIV/0!</v>
      </c>
      <c r="U40" s="65">
        <v>0</v>
      </c>
      <c r="V40" s="65">
        <v>0</v>
      </c>
      <c r="W40" s="65">
        <v>0</v>
      </c>
      <c r="X40" s="65">
        <v>0</v>
      </c>
      <c r="Y40" s="63">
        <f t="shared" si="18"/>
        <v>0</v>
      </c>
      <c r="Z40" s="72" t="e">
        <f t="shared" si="5"/>
        <v>#DIV/0!</v>
      </c>
      <c r="AA40" s="63">
        <v>0</v>
      </c>
      <c r="AB40" s="66" t="e">
        <f t="shared" si="6"/>
        <v>#DIV/0!</v>
      </c>
      <c r="AC40" s="52"/>
      <c r="AD40" s="27"/>
      <c r="AE40" s="69"/>
    </row>
    <row r="41" spans="1:31" s="70" customFormat="1" ht="63" x14ac:dyDescent="0.25">
      <c r="A41" s="73" t="s">
        <v>45</v>
      </c>
      <c r="B41" s="45" t="s">
        <v>46</v>
      </c>
      <c r="C41" s="46" t="s">
        <v>23</v>
      </c>
      <c r="D41" s="126">
        <f t="shared" si="25"/>
        <v>0</v>
      </c>
      <c r="E41" s="126">
        <v>0</v>
      </c>
      <c r="F41" s="126">
        <v>0</v>
      </c>
      <c r="G41" s="126">
        <v>0</v>
      </c>
      <c r="H41" s="64">
        <v>0</v>
      </c>
      <c r="I41" s="63">
        <v>0</v>
      </c>
      <c r="J41" s="63">
        <v>0</v>
      </c>
      <c r="K41" s="64">
        <v>0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/>
      <c r="S41" s="63">
        <v>0</v>
      </c>
      <c r="T41" s="66" t="e">
        <f t="shared" si="26"/>
        <v>#DIV/0!</v>
      </c>
      <c r="U41" s="65">
        <v>0</v>
      </c>
      <c r="V41" s="65">
        <v>0</v>
      </c>
      <c r="W41" s="65">
        <v>0</v>
      </c>
      <c r="X41" s="65">
        <v>0</v>
      </c>
      <c r="Y41" s="63">
        <f>S41</f>
        <v>0</v>
      </c>
      <c r="Z41" s="72" t="e">
        <f t="shared" si="5"/>
        <v>#DIV/0!</v>
      </c>
      <c r="AA41" s="63">
        <v>0</v>
      </c>
      <c r="AB41" s="66" t="e">
        <f t="shared" si="6"/>
        <v>#DIV/0!</v>
      </c>
      <c r="AC41" s="52"/>
      <c r="AD41" s="27"/>
      <c r="AE41" s="69"/>
    </row>
    <row r="42" spans="1:31" s="70" customFormat="1" ht="110.25" x14ac:dyDescent="0.25">
      <c r="A42" s="73" t="s">
        <v>47</v>
      </c>
      <c r="B42" s="45" t="s">
        <v>48</v>
      </c>
      <c r="C42" s="46" t="s">
        <v>23</v>
      </c>
      <c r="D42" s="126">
        <f t="shared" ref="D42" si="27">SUM(D43:D44)</f>
        <v>119.98196</v>
      </c>
      <c r="E42" s="126">
        <v>280.9794254245395</v>
      </c>
      <c r="F42" s="126">
        <f t="shared" ref="F42:G42" si="28">SUM(F43:F44)</f>
        <v>22.62519348</v>
      </c>
      <c r="G42" s="126">
        <f t="shared" si="28"/>
        <v>97.356766520000008</v>
      </c>
      <c r="H42" s="47">
        <f t="shared" ref="H42:S42" si="29">SUM(H43:H44)</f>
        <v>16.712620000000001</v>
      </c>
      <c r="I42" s="48">
        <f t="shared" si="29"/>
        <v>0</v>
      </c>
      <c r="J42" s="48">
        <f t="shared" si="29"/>
        <v>0</v>
      </c>
      <c r="K42" s="47">
        <f t="shared" si="29"/>
        <v>16.712620000000001</v>
      </c>
      <c r="L42" s="48">
        <f t="shared" si="29"/>
        <v>0</v>
      </c>
      <c r="M42" s="48">
        <f t="shared" si="29"/>
        <v>64.466730830000003</v>
      </c>
      <c r="N42" s="48">
        <f t="shared" si="29"/>
        <v>0</v>
      </c>
      <c r="O42" s="48">
        <f t="shared" si="29"/>
        <v>0</v>
      </c>
      <c r="P42" s="48">
        <f t="shared" si="29"/>
        <v>64.466730830000003</v>
      </c>
      <c r="Q42" s="48">
        <f t="shared" si="29"/>
        <v>0</v>
      </c>
      <c r="R42" s="48"/>
      <c r="S42" s="48">
        <f t="shared" si="29"/>
        <v>47.754110830000002</v>
      </c>
      <c r="T42" s="49">
        <f t="shared" si="26"/>
        <v>2.8573683138849564</v>
      </c>
      <c r="U42" s="50">
        <v>0</v>
      </c>
      <c r="V42" s="50">
        <v>0</v>
      </c>
      <c r="W42" s="50">
        <v>0</v>
      </c>
      <c r="X42" s="50">
        <v>0</v>
      </c>
      <c r="Y42" s="48">
        <f>SUM(Y43:Y44)</f>
        <v>47.754110830000002</v>
      </c>
      <c r="Z42" s="51">
        <f t="shared" si="5"/>
        <v>2.8573683138849564</v>
      </c>
      <c r="AA42" s="48">
        <f>SUM(AA43:AA44)</f>
        <v>0</v>
      </c>
      <c r="AB42" s="49" t="e">
        <f t="shared" si="6"/>
        <v>#DIV/0!</v>
      </c>
      <c r="AC42" s="52"/>
      <c r="AD42" s="27"/>
      <c r="AE42" s="69"/>
    </row>
    <row r="43" spans="1:31" ht="78.75" x14ac:dyDescent="0.25">
      <c r="A43" s="74" t="s">
        <v>49</v>
      </c>
      <c r="B43" s="54" t="s">
        <v>50</v>
      </c>
      <c r="C43" s="55" t="s">
        <v>23</v>
      </c>
      <c r="D43" s="127">
        <v>0</v>
      </c>
      <c r="E43" s="127">
        <v>0</v>
      </c>
      <c r="F43" s="127">
        <v>0</v>
      </c>
      <c r="G43" s="127">
        <v>0</v>
      </c>
      <c r="H43" s="58">
        <v>0</v>
      </c>
      <c r="I43" s="59">
        <v>0</v>
      </c>
      <c r="J43" s="59">
        <v>0</v>
      </c>
      <c r="K43" s="58">
        <v>0</v>
      </c>
      <c r="L43" s="59">
        <v>0</v>
      </c>
      <c r="M43" s="59">
        <v>0</v>
      </c>
      <c r="N43" s="59">
        <v>0</v>
      </c>
      <c r="O43" s="59">
        <v>0</v>
      </c>
      <c r="P43" s="59">
        <v>0</v>
      </c>
      <c r="Q43" s="59">
        <v>0</v>
      </c>
      <c r="R43" s="59"/>
      <c r="S43" s="59">
        <v>0</v>
      </c>
      <c r="T43" s="60" t="e">
        <f t="shared" si="26"/>
        <v>#DIV/0!</v>
      </c>
      <c r="U43" s="61">
        <v>0</v>
      </c>
      <c r="V43" s="61">
        <v>0</v>
      </c>
      <c r="W43" s="61">
        <v>0</v>
      </c>
      <c r="X43" s="61">
        <v>0</v>
      </c>
      <c r="Y43" s="59">
        <f t="shared" ref="Y43:Y45" si="30">S43</f>
        <v>0</v>
      </c>
      <c r="Z43" s="62" t="e">
        <f t="shared" si="5"/>
        <v>#DIV/0!</v>
      </c>
      <c r="AA43" s="59">
        <v>0</v>
      </c>
      <c r="AB43" s="60" t="e">
        <f t="shared" si="6"/>
        <v>#DIV/0!</v>
      </c>
      <c r="AC43" s="75"/>
      <c r="AD43" s="27"/>
      <c r="AE43" s="43"/>
    </row>
    <row r="44" spans="1:31" ht="63" x14ac:dyDescent="0.25">
      <c r="A44" s="53" t="s">
        <v>51</v>
      </c>
      <c r="B44" s="54" t="s">
        <v>18</v>
      </c>
      <c r="C44" s="55" t="s">
        <v>52</v>
      </c>
      <c r="D44" s="127">
        <v>119.98196</v>
      </c>
      <c r="E44" s="127">
        <v>280.9794254245395</v>
      </c>
      <c r="F44" s="127">
        <v>22.62519348</v>
      </c>
      <c r="G44" s="127">
        <f>D44-F44</f>
        <v>97.356766520000008</v>
      </c>
      <c r="H44" s="56">
        <v>16.712620000000001</v>
      </c>
      <c r="I44" s="59">
        <v>0</v>
      </c>
      <c r="J44" s="59">
        <v>0</v>
      </c>
      <c r="K44" s="58">
        <v>16.712620000000001</v>
      </c>
      <c r="L44" s="59">
        <v>0</v>
      </c>
      <c r="M44" s="59">
        <v>64.466730830000003</v>
      </c>
      <c r="N44" s="59">
        <v>0</v>
      </c>
      <c r="O44" s="59">
        <v>0</v>
      </c>
      <c r="P44" s="76">
        <v>64.466730830000003</v>
      </c>
      <c r="Q44" s="59">
        <v>0</v>
      </c>
      <c r="R44" s="59"/>
      <c r="S44" s="59">
        <f>M44-H44</f>
        <v>47.754110830000002</v>
      </c>
      <c r="T44" s="60">
        <f t="shared" si="26"/>
        <v>2.8573683138849564</v>
      </c>
      <c r="U44" s="61">
        <v>0</v>
      </c>
      <c r="V44" s="61">
        <v>0</v>
      </c>
      <c r="W44" s="61">
        <v>0</v>
      </c>
      <c r="X44" s="61">
        <v>0</v>
      </c>
      <c r="Y44" s="59">
        <f t="shared" si="30"/>
        <v>47.754110830000002</v>
      </c>
      <c r="Z44" s="62">
        <f t="shared" si="5"/>
        <v>2.8573683138849564</v>
      </c>
      <c r="AA44" s="59">
        <f>Q44-L44</f>
        <v>0</v>
      </c>
      <c r="AB44" s="60" t="e">
        <f t="shared" si="6"/>
        <v>#DIV/0!</v>
      </c>
      <c r="AC44" s="103" t="s">
        <v>77</v>
      </c>
      <c r="AD44" s="27"/>
      <c r="AE44" s="43"/>
    </row>
    <row r="45" spans="1:31" ht="47.25" x14ac:dyDescent="0.25">
      <c r="A45" s="77" t="s">
        <v>25</v>
      </c>
      <c r="B45" s="78" t="s">
        <v>53</v>
      </c>
      <c r="C45" s="79" t="s">
        <v>23</v>
      </c>
      <c r="D45" s="128">
        <f t="shared" ref="D45" si="31">D46+D50+D58</f>
        <v>146.64306000000002</v>
      </c>
      <c r="E45" s="128">
        <v>1599.4014519923762</v>
      </c>
      <c r="F45" s="128">
        <f t="shared" ref="F45:G45" si="32">F46+F50+F58</f>
        <v>0</v>
      </c>
      <c r="G45" s="128">
        <f t="shared" si="32"/>
        <v>146.64306000000002</v>
      </c>
      <c r="H45" s="80">
        <f t="shared" ref="H45:S45" si="33">H46+H50+H58</f>
        <v>146.64306000000002</v>
      </c>
      <c r="I45" s="81">
        <f t="shared" si="33"/>
        <v>0</v>
      </c>
      <c r="J45" s="81">
        <f t="shared" si="33"/>
        <v>0</v>
      </c>
      <c r="K45" s="80">
        <f t="shared" si="33"/>
        <v>146.64306000000002</v>
      </c>
      <c r="L45" s="81">
        <f t="shared" si="33"/>
        <v>0</v>
      </c>
      <c r="M45" s="81">
        <f t="shared" si="33"/>
        <v>158.50407022999997</v>
      </c>
      <c r="N45" s="81">
        <f t="shared" si="33"/>
        <v>0</v>
      </c>
      <c r="O45" s="81">
        <f t="shared" si="33"/>
        <v>0</v>
      </c>
      <c r="P45" s="81">
        <f t="shared" si="33"/>
        <v>158.50407022999997</v>
      </c>
      <c r="Q45" s="81">
        <f t="shared" si="33"/>
        <v>0</v>
      </c>
      <c r="R45" s="81"/>
      <c r="S45" s="81">
        <f t="shared" si="33"/>
        <v>11.861010229999982</v>
      </c>
      <c r="T45" s="82">
        <f t="shared" si="26"/>
        <v>8.0883542869331693E-2</v>
      </c>
      <c r="U45" s="83">
        <v>0</v>
      </c>
      <c r="V45" s="83">
        <v>0</v>
      </c>
      <c r="W45" s="83">
        <v>0</v>
      </c>
      <c r="X45" s="83">
        <v>0</v>
      </c>
      <c r="Y45" s="81">
        <f t="shared" si="30"/>
        <v>11.861010229999982</v>
      </c>
      <c r="Z45" s="84">
        <f t="shared" si="5"/>
        <v>8.0883542869331693E-2</v>
      </c>
      <c r="AA45" s="81">
        <f>AA46+AA50+AA58</f>
        <v>0</v>
      </c>
      <c r="AB45" s="82" t="e">
        <f t="shared" si="6"/>
        <v>#DIV/0!</v>
      </c>
      <c r="AC45" s="85"/>
      <c r="AD45" s="27"/>
      <c r="AE45" s="43"/>
    </row>
    <row r="46" spans="1:31" s="70" customFormat="1" ht="78.75" x14ac:dyDescent="0.25">
      <c r="A46" s="86" t="s">
        <v>54</v>
      </c>
      <c r="B46" s="87" t="s">
        <v>55</v>
      </c>
      <c r="C46" s="88" t="s">
        <v>23</v>
      </c>
      <c r="D46" s="89">
        <f>D47+D48</f>
        <v>6.21258</v>
      </c>
      <c r="E46" s="89">
        <v>113.8726960515183</v>
      </c>
      <c r="F46" s="89">
        <f t="shared" ref="F46:G46" si="34">F47+F48</f>
        <v>0</v>
      </c>
      <c r="G46" s="89">
        <f t="shared" si="34"/>
        <v>6.21258</v>
      </c>
      <c r="H46" s="89">
        <f>H47+H48</f>
        <v>6.21258</v>
      </c>
      <c r="I46" s="89">
        <f t="shared" ref="I46:AA46" si="35">I47+I48</f>
        <v>0</v>
      </c>
      <c r="J46" s="89">
        <f t="shared" si="35"/>
        <v>0</v>
      </c>
      <c r="K46" s="89">
        <f t="shared" si="35"/>
        <v>6.21258</v>
      </c>
      <c r="L46" s="89">
        <f t="shared" si="35"/>
        <v>0</v>
      </c>
      <c r="M46" s="89">
        <f t="shared" si="35"/>
        <v>6.2011979899999998</v>
      </c>
      <c r="N46" s="89">
        <f t="shared" si="35"/>
        <v>0</v>
      </c>
      <c r="O46" s="89">
        <f t="shared" si="35"/>
        <v>0</v>
      </c>
      <c r="P46" s="89">
        <f t="shared" si="35"/>
        <v>6.2011979899999998</v>
      </c>
      <c r="Q46" s="89">
        <f t="shared" si="35"/>
        <v>0</v>
      </c>
      <c r="R46" s="89"/>
      <c r="S46" s="89">
        <f t="shared" si="35"/>
        <v>-1.1382010000000164E-2</v>
      </c>
      <c r="T46" s="90">
        <f t="shared" si="26"/>
        <v>-1.832090693399548E-3</v>
      </c>
      <c r="U46" s="91">
        <v>0</v>
      </c>
      <c r="V46" s="91">
        <v>0</v>
      </c>
      <c r="W46" s="91">
        <v>0</v>
      </c>
      <c r="X46" s="91">
        <v>0</v>
      </c>
      <c r="Y46" s="89">
        <f>S46</f>
        <v>-1.1382010000000164E-2</v>
      </c>
      <c r="Z46" s="92">
        <f t="shared" si="5"/>
        <v>-1.832090693399548E-3</v>
      </c>
      <c r="AA46" s="89">
        <f t="shared" si="35"/>
        <v>0</v>
      </c>
      <c r="AB46" s="90" t="e">
        <f t="shared" si="6"/>
        <v>#DIV/0!</v>
      </c>
      <c r="AC46" s="52"/>
      <c r="AD46" s="27"/>
      <c r="AE46" s="69"/>
    </row>
    <row r="47" spans="1:31" ht="31.5" x14ac:dyDescent="0.25">
      <c r="A47" s="53" t="s">
        <v>56</v>
      </c>
      <c r="B47" s="54" t="s">
        <v>57</v>
      </c>
      <c r="C47" s="55" t="s">
        <v>23</v>
      </c>
      <c r="D47" s="127">
        <v>0</v>
      </c>
      <c r="E47" s="127">
        <v>0</v>
      </c>
      <c r="F47" s="127">
        <v>0</v>
      </c>
      <c r="G47" s="127">
        <v>0</v>
      </c>
      <c r="H47" s="58">
        <v>0</v>
      </c>
      <c r="I47" s="59">
        <v>0</v>
      </c>
      <c r="J47" s="59">
        <v>0</v>
      </c>
      <c r="K47" s="58">
        <v>0</v>
      </c>
      <c r="L47" s="59">
        <v>0</v>
      </c>
      <c r="M47" s="59">
        <v>0</v>
      </c>
      <c r="N47" s="59">
        <v>0</v>
      </c>
      <c r="O47" s="59">
        <v>0</v>
      </c>
      <c r="P47" s="59">
        <v>0</v>
      </c>
      <c r="Q47" s="59">
        <v>0</v>
      </c>
      <c r="R47" s="59"/>
      <c r="S47" s="59">
        <v>0</v>
      </c>
      <c r="T47" s="60" t="e">
        <f t="shared" si="26"/>
        <v>#DIV/0!</v>
      </c>
      <c r="U47" s="61">
        <v>0</v>
      </c>
      <c r="V47" s="61">
        <v>0</v>
      </c>
      <c r="W47" s="61">
        <v>0</v>
      </c>
      <c r="X47" s="61">
        <v>0</v>
      </c>
      <c r="Y47" s="59">
        <f t="shared" ref="Y47:Y50" si="36">S47</f>
        <v>0</v>
      </c>
      <c r="Z47" s="62" t="e">
        <f t="shared" si="5"/>
        <v>#DIV/0!</v>
      </c>
      <c r="AA47" s="59">
        <v>0</v>
      </c>
      <c r="AB47" s="60" t="e">
        <f t="shared" si="6"/>
        <v>#DIV/0!</v>
      </c>
      <c r="AC47" s="93"/>
      <c r="AD47" s="27"/>
      <c r="AE47" s="43"/>
    </row>
    <row r="48" spans="1:31" ht="63" x14ac:dyDescent="0.25">
      <c r="A48" s="53" t="s">
        <v>59</v>
      </c>
      <c r="B48" s="54" t="s">
        <v>60</v>
      </c>
      <c r="C48" s="55" t="s">
        <v>23</v>
      </c>
      <c r="D48" s="127">
        <f>D49</f>
        <v>6.21258</v>
      </c>
      <c r="E48" s="127">
        <v>6.21258</v>
      </c>
      <c r="F48" s="127">
        <f t="shared" ref="F48:G48" si="37">F49</f>
        <v>0</v>
      </c>
      <c r="G48" s="127">
        <f t="shared" si="37"/>
        <v>6.21258</v>
      </c>
      <c r="H48" s="58">
        <f>H49</f>
        <v>6.21258</v>
      </c>
      <c r="I48" s="59">
        <f t="shared" ref="I48:S48" si="38">I49</f>
        <v>0</v>
      </c>
      <c r="J48" s="59">
        <f t="shared" si="38"/>
        <v>0</v>
      </c>
      <c r="K48" s="58">
        <f t="shared" si="38"/>
        <v>6.21258</v>
      </c>
      <c r="L48" s="59">
        <f t="shared" si="38"/>
        <v>0</v>
      </c>
      <c r="M48" s="59">
        <f t="shared" si="38"/>
        <v>6.2011979899999998</v>
      </c>
      <c r="N48" s="59">
        <f t="shared" si="38"/>
        <v>0</v>
      </c>
      <c r="O48" s="59">
        <f t="shared" si="38"/>
        <v>0</v>
      </c>
      <c r="P48" s="59">
        <f t="shared" si="38"/>
        <v>6.2011979899999998</v>
      </c>
      <c r="Q48" s="59">
        <f t="shared" si="38"/>
        <v>0</v>
      </c>
      <c r="R48" s="59"/>
      <c r="S48" s="59">
        <f t="shared" si="38"/>
        <v>-1.1382010000000164E-2</v>
      </c>
      <c r="T48" s="60">
        <f t="shared" si="26"/>
        <v>-1.832090693399548E-3</v>
      </c>
      <c r="U48" s="61">
        <v>0</v>
      </c>
      <c r="V48" s="61">
        <v>0</v>
      </c>
      <c r="W48" s="61">
        <v>0</v>
      </c>
      <c r="X48" s="61">
        <v>0</v>
      </c>
      <c r="Y48" s="59">
        <f t="shared" ref="Y48:AA49" si="39">Y49</f>
        <v>-1.1382010000000164E-2</v>
      </c>
      <c r="Z48" s="62">
        <f t="shared" si="5"/>
        <v>-1.832090693399548E-3</v>
      </c>
      <c r="AA48" s="59">
        <f t="shared" si="39"/>
        <v>0</v>
      </c>
      <c r="AB48" s="60" t="e">
        <f t="shared" si="6"/>
        <v>#DIV/0!</v>
      </c>
      <c r="AC48" s="93"/>
      <c r="AD48" s="27"/>
      <c r="AE48" s="43"/>
    </row>
    <row r="49" spans="1:31" ht="110.25" x14ac:dyDescent="0.25">
      <c r="A49" s="104" t="s">
        <v>59</v>
      </c>
      <c r="B49" s="54" t="s">
        <v>91</v>
      </c>
      <c r="C49" s="55" t="s">
        <v>92</v>
      </c>
      <c r="D49" s="127">
        <f t="shared" si="25"/>
        <v>6.21258</v>
      </c>
      <c r="E49" s="127">
        <v>6.21258</v>
      </c>
      <c r="F49" s="127">
        <v>0</v>
      </c>
      <c r="G49" s="127">
        <f>H49</f>
        <v>6.21258</v>
      </c>
      <c r="H49" s="58">
        <v>6.21258</v>
      </c>
      <c r="I49" s="94">
        <v>0</v>
      </c>
      <c r="J49" s="94">
        <v>0</v>
      </c>
      <c r="K49" s="58">
        <f>H49</f>
        <v>6.21258</v>
      </c>
      <c r="L49" s="94">
        <v>0</v>
      </c>
      <c r="M49" s="59">
        <v>6.2011979899999998</v>
      </c>
      <c r="N49" s="94">
        <v>0</v>
      </c>
      <c r="O49" s="94">
        <v>0</v>
      </c>
      <c r="P49" s="59">
        <v>6.2011979899999998</v>
      </c>
      <c r="Q49" s="94">
        <v>0</v>
      </c>
      <c r="R49" s="94"/>
      <c r="S49" s="59">
        <f>M49-H49</f>
        <v>-1.1382010000000164E-2</v>
      </c>
      <c r="T49" s="94">
        <v>0</v>
      </c>
      <c r="U49" s="61">
        <v>0</v>
      </c>
      <c r="V49" s="61">
        <v>0</v>
      </c>
      <c r="W49" s="61">
        <v>0</v>
      </c>
      <c r="X49" s="61">
        <v>0</v>
      </c>
      <c r="Y49" s="59">
        <f>S49</f>
        <v>-1.1382010000000164E-2</v>
      </c>
      <c r="Z49" s="62">
        <f t="shared" si="5"/>
        <v>-1.832090693399548E-3</v>
      </c>
      <c r="AA49" s="59">
        <f t="shared" si="39"/>
        <v>0</v>
      </c>
      <c r="AB49" s="60" t="e">
        <f t="shared" si="6"/>
        <v>#DIV/0!</v>
      </c>
      <c r="AC49" s="93"/>
      <c r="AD49" s="27"/>
      <c r="AE49" s="43"/>
    </row>
    <row r="50" spans="1:31" s="70" customFormat="1" ht="63" x14ac:dyDescent="0.25">
      <c r="A50" s="44" t="s">
        <v>61</v>
      </c>
      <c r="B50" s="45" t="s">
        <v>62</v>
      </c>
      <c r="C50" s="46" t="s">
        <v>23</v>
      </c>
      <c r="D50" s="126">
        <f t="shared" si="25"/>
        <v>12.329880000000001</v>
      </c>
      <c r="E50" s="126">
        <v>296.78255594085795</v>
      </c>
      <c r="F50" s="126">
        <f t="shared" ref="F50:G50" si="40">F51+F57</f>
        <v>0</v>
      </c>
      <c r="G50" s="126">
        <f t="shared" si="40"/>
        <v>12.329880000000001</v>
      </c>
      <c r="H50" s="64">
        <f t="shared" ref="H50:S50" si="41">H51+H57</f>
        <v>12.329880000000001</v>
      </c>
      <c r="I50" s="63">
        <f t="shared" si="41"/>
        <v>0</v>
      </c>
      <c r="J50" s="63">
        <f t="shared" si="41"/>
        <v>0</v>
      </c>
      <c r="K50" s="64">
        <f t="shared" si="41"/>
        <v>12.329880000000001</v>
      </c>
      <c r="L50" s="63">
        <f t="shared" si="41"/>
        <v>0</v>
      </c>
      <c r="M50" s="63">
        <f t="shared" si="41"/>
        <v>14.092112720000001</v>
      </c>
      <c r="N50" s="63">
        <f t="shared" si="41"/>
        <v>0</v>
      </c>
      <c r="O50" s="63">
        <f t="shared" si="41"/>
        <v>0</v>
      </c>
      <c r="P50" s="63">
        <f t="shared" si="41"/>
        <v>14.092112720000001</v>
      </c>
      <c r="Q50" s="63">
        <f t="shared" si="41"/>
        <v>0</v>
      </c>
      <c r="R50" s="63"/>
      <c r="S50" s="63">
        <f t="shared" si="41"/>
        <v>1.7622327200000005</v>
      </c>
      <c r="T50" s="66">
        <f>S50/H50</f>
        <v>0.14292375270481142</v>
      </c>
      <c r="U50" s="65">
        <v>0</v>
      </c>
      <c r="V50" s="65">
        <v>0</v>
      </c>
      <c r="W50" s="65">
        <v>0</v>
      </c>
      <c r="X50" s="65">
        <v>0</v>
      </c>
      <c r="Y50" s="63">
        <f t="shared" si="36"/>
        <v>1.7622327200000005</v>
      </c>
      <c r="Z50" s="66">
        <f t="shared" si="5"/>
        <v>0.14292375270481142</v>
      </c>
      <c r="AA50" s="63">
        <f>AA51+AA57</f>
        <v>0</v>
      </c>
      <c r="AB50" s="66" t="e">
        <f t="shared" si="6"/>
        <v>#DIV/0!</v>
      </c>
      <c r="AC50" s="67"/>
      <c r="AD50" s="27"/>
      <c r="AE50" s="69"/>
    </row>
    <row r="51" spans="1:31" ht="47.25" x14ac:dyDescent="0.25">
      <c r="A51" s="95" t="s">
        <v>58</v>
      </c>
      <c r="B51" s="96" t="s">
        <v>63</v>
      </c>
      <c r="C51" s="97" t="s">
        <v>23</v>
      </c>
      <c r="D51" s="129">
        <f t="shared" si="25"/>
        <v>12.329880000000001</v>
      </c>
      <c r="E51" s="129">
        <v>296.78255594085795</v>
      </c>
      <c r="F51" s="129">
        <f t="shared" ref="F51:G51" si="42">SUM(F52:F56)</f>
        <v>0</v>
      </c>
      <c r="G51" s="129">
        <f t="shared" si="42"/>
        <v>12.329880000000001</v>
      </c>
      <c r="H51" s="58">
        <f>SUM(H52:H56)</f>
        <v>12.329880000000001</v>
      </c>
      <c r="I51" s="59">
        <f t="shared" ref="I51:Q51" si="43">SUM(I52:I56)</f>
        <v>0</v>
      </c>
      <c r="J51" s="59">
        <f t="shared" si="43"/>
        <v>0</v>
      </c>
      <c r="K51" s="58">
        <f t="shared" si="43"/>
        <v>12.329880000000001</v>
      </c>
      <c r="L51" s="59">
        <f t="shared" si="43"/>
        <v>0</v>
      </c>
      <c r="M51" s="59">
        <f t="shared" si="43"/>
        <v>14.092112720000001</v>
      </c>
      <c r="N51" s="59">
        <f t="shared" si="43"/>
        <v>0</v>
      </c>
      <c r="O51" s="59">
        <f t="shared" si="43"/>
        <v>0</v>
      </c>
      <c r="P51" s="59">
        <f t="shared" si="43"/>
        <v>14.092112720000001</v>
      </c>
      <c r="Q51" s="59">
        <f t="shared" si="43"/>
        <v>0</v>
      </c>
      <c r="R51" s="59"/>
      <c r="S51" s="59">
        <f>SUM(S52:S56)</f>
        <v>1.7622327200000005</v>
      </c>
      <c r="T51" s="60">
        <f t="shared" ref="T51:T74" si="44">S51/H51</f>
        <v>0.14292375270481142</v>
      </c>
      <c r="U51" s="61">
        <v>0</v>
      </c>
      <c r="V51" s="61">
        <v>0</v>
      </c>
      <c r="W51" s="61">
        <v>0</v>
      </c>
      <c r="X51" s="61">
        <v>0</v>
      </c>
      <c r="Y51" s="59">
        <f>SUM(Y52:Y56)</f>
        <v>1.7622327200000005</v>
      </c>
      <c r="Z51" s="62">
        <f t="shared" si="5"/>
        <v>0.14292375270481142</v>
      </c>
      <c r="AA51" s="59">
        <v>0</v>
      </c>
      <c r="AB51" s="60" t="e">
        <f t="shared" si="6"/>
        <v>#DIV/0!</v>
      </c>
      <c r="AC51" s="93"/>
      <c r="AD51" s="27"/>
      <c r="AE51" s="43"/>
    </row>
    <row r="52" spans="1:31" ht="46.5" customHeight="1" x14ac:dyDescent="0.25">
      <c r="A52" s="53" t="s">
        <v>58</v>
      </c>
      <c r="B52" s="54" t="s">
        <v>93</v>
      </c>
      <c r="C52" s="55" t="s">
        <v>94</v>
      </c>
      <c r="D52" s="127">
        <f t="shared" si="25"/>
        <v>1.9335500000000001</v>
      </c>
      <c r="E52" s="127">
        <v>4.8201999999999998</v>
      </c>
      <c r="F52" s="127">
        <v>0</v>
      </c>
      <c r="G52" s="127">
        <f>H52</f>
        <v>1.9335500000000001</v>
      </c>
      <c r="H52" s="56">
        <v>1.9335500000000001</v>
      </c>
      <c r="I52" s="94">
        <v>0</v>
      </c>
      <c r="J52" s="94">
        <v>0</v>
      </c>
      <c r="K52" s="58">
        <f t="shared" ref="K52:K54" si="45">H52</f>
        <v>1.9335500000000001</v>
      </c>
      <c r="L52" s="94">
        <v>0</v>
      </c>
      <c r="M52" s="98">
        <v>3.02723816</v>
      </c>
      <c r="N52" s="94">
        <v>0</v>
      </c>
      <c r="O52" s="94">
        <v>0</v>
      </c>
      <c r="P52" s="98">
        <v>3.02723816</v>
      </c>
      <c r="Q52" s="94">
        <v>0</v>
      </c>
      <c r="R52" s="94"/>
      <c r="S52" s="76">
        <f t="shared" ref="S52:S56" si="46">M52-H52</f>
        <v>1.0936881599999999</v>
      </c>
      <c r="T52" s="60">
        <f t="shared" si="44"/>
        <v>0.56563738201753244</v>
      </c>
      <c r="U52" s="94">
        <v>0</v>
      </c>
      <c r="V52" s="61">
        <v>0</v>
      </c>
      <c r="W52" s="94">
        <v>0</v>
      </c>
      <c r="X52" s="94">
        <v>0</v>
      </c>
      <c r="Y52" s="98">
        <f t="shared" ref="Y52:Y53" si="47">S52</f>
        <v>1.0936881599999999</v>
      </c>
      <c r="Z52" s="99">
        <f t="shared" si="5"/>
        <v>0.56563738201753244</v>
      </c>
      <c r="AA52" s="98">
        <f>Q52-L52</f>
        <v>0</v>
      </c>
      <c r="AB52" s="99" t="e">
        <f t="shared" si="6"/>
        <v>#DIV/0!</v>
      </c>
      <c r="AC52" s="93" t="s">
        <v>95</v>
      </c>
      <c r="AD52" s="27"/>
      <c r="AE52" s="43"/>
    </row>
    <row r="53" spans="1:31" ht="46.5" customHeight="1" x14ac:dyDescent="0.25">
      <c r="A53" s="53" t="s">
        <v>58</v>
      </c>
      <c r="B53" s="54" t="s">
        <v>96</v>
      </c>
      <c r="C53" s="55" t="s">
        <v>97</v>
      </c>
      <c r="D53" s="127">
        <f t="shared" si="25"/>
        <v>2.2258399999999998</v>
      </c>
      <c r="E53" s="127">
        <v>7.7145700000000001</v>
      </c>
      <c r="F53" s="127">
        <v>0</v>
      </c>
      <c r="G53" s="127">
        <f t="shared" ref="G53:G56" si="48">H53</f>
        <v>2.2258399999999998</v>
      </c>
      <c r="H53" s="56">
        <v>2.2258399999999998</v>
      </c>
      <c r="I53" s="94">
        <v>0</v>
      </c>
      <c r="J53" s="94">
        <v>0</v>
      </c>
      <c r="K53" s="58">
        <f t="shared" si="45"/>
        <v>2.2258399999999998</v>
      </c>
      <c r="L53" s="94">
        <v>0</v>
      </c>
      <c r="M53" s="98">
        <v>1.9122211600000001</v>
      </c>
      <c r="N53" s="94">
        <v>0</v>
      </c>
      <c r="O53" s="94">
        <v>0</v>
      </c>
      <c r="P53" s="98">
        <v>1.9122211600000001</v>
      </c>
      <c r="Q53" s="94">
        <v>0</v>
      </c>
      <c r="R53" s="94"/>
      <c r="S53" s="76">
        <f t="shared" si="46"/>
        <v>-0.31361883999999973</v>
      </c>
      <c r="T53" s="60">
        <f t="shared" si="44"/>
        <v>-0.14089909427452096</v>
      </c>
      <c r="U53" s="94">
        <v>0</v>
      </c>
      <c r="V53" s="61">
        <v>0</v>
      </c>
      <c r="W53" s="94">
        <v>0</v>
      </c>
      <c r="X53" s="94">
        <v>0</v>
      </c>
      <c r="Y53" s="98">
        <f t="shared" si="47"/>
        <v>-0.31361883999999973</v>
      </c>
      <c r="Z53" s="99">
        <f t="shared" si="5"/>
        <v>-0.14089909427452096</v>
      </c>
      <c r="AA53" s="98">
        <f t="shared" ref="AA53:AA54" si="49">Q53-L53</f>
        <v>0</v>
      </c>
      <c r="AB53" s="99" t="e">
        <f t="shared" si="6"/>
        <v>#DIV/0!</v>
      </c>
      <c r="AC53" s="93" t="s">
        <v>95</v>
      </c>
      <c r="AD53" s="27"/>
      <c r="AE53" s="43"/>
    </row>
    <row r="54" spans="1:31" ht="66.75" customHeight="1" x14ac:dyDescent="0.25">
      <c r="A54" s="53" t="s">
        <v>58</v>
      </c>
      <c r="B54" s="54" t="s">
        <v>98</v>
      </c>
      <c r="C54" s="55" t="s">
        <v>99</v>
      </c>
      <c r="D54" s="127">
        <f t="shared" si="25"/>
        <v>1.01979</v>
      </c>
      <c r="E54" s="127">
        <v>7.1830499999999997</v>
      </c>
      <c r="F54" s="127">
        <v>0</v>
      </c>
      <c r="G54" s="127">
        <f t="shared" si="48"/>
        <v>1.01979</v>
      </c>
      <c r="H54" s="56">
        <v>1.01979</v>
      </c>
      <c r="I54" s="94">
        <v>0</v>
      </c>
      <c r="J54" s="94">
        <v>0</v>
      </c>
      <c r="K54" s="58">
        <f t="shared" si="45"/>
        <v>1.01979</v>
      </c>
      <c r="L54" s="94">
        <v>0</v>
      </c>
      <c r="M54" s="98">
        <v>1.0195021200000001</v>
      </c>
      <c r="N54" s="94">
        <v>0</v>
      </c>
      <c r="O54" s="94">
        <v>0</v>
      </c>
      <c r="P54" s="98">
        <v>1.0195021200000001</v>
      </c>
      <c r="Q54" s="94">
        <v>0</v>
      </c>
      <c r="R54" s="94"/>
      <c r="S54" s="76">
        <f t="shared" si="46"/>
        <v>-2.878799999999071E-4</v>
      </c>
      <c r="T54" s="60">
        <f t="shared" si="44"/>
        <v>-2.8229341334971625E-4</v>
      </c>
      <c r="U54" s="94">
        <v>0</v>
      </c>
      <c r="V54" s="61">
        <v>0</v>
      </c>
      <c r="W54" s="94">
        <v>0</v>
      </c>
      <c r="X54" s="94">
        <v>0</v>
      </c>
      <c r="Y54" s="98">
        <f>S54</f>
        <v>-2.878799999999071E-4</v>
      </c>
      <c r="Z54" s="99">
        <f t="shared" si="5"/>
        <v>-2.8229341334971625E-4</v>
      </c>
      <c r="AA54" s="98">
        <f t="shared" si="49"/>
        <v>0</v>
      </c>
      <c r="AB54" s="99" t="e">
        <f t="shared" si="6"/>
        <v>#DIV/0!</v>
      </c>
      <c r="AC54" s="93"/>
      <c r="AD54" s="27"/>
      <c r="AE54" s="43"/>
    </row>
    <row r="55" spans="1:31" ht="63" x14ac:dyDescent="0.25">
      <c r="A55" s="53" t="s">
        <v>58</v>
      </c>
      <c r="B55" s="54" t="s">
        <v>100</v>
      </c>
      <c r="C55" s="55" t="s">
        <v>101</v>
      </c>
      <c r="D55" s="127">
        <f t="shared" si="25"/>
        <v>4.1150099999999998</v>
      </c>
      <c r="E55" s="127">
        <v>2.8761100000000002</v>
      </c>
      <c r="F55" s="127">
        <v>0</v>
      </c>
      <c r="G55" s="127">
        <f t="shared" si="48"/>
        <v>4.1150099999999998</v>
      </c>
      <c r="H55" s="56">
        <v>4.1150099999999998</v>
      </c>
      <c r="I55" s="94">
        <v>0</v>
      </c>
      <c r="J55" s="94">
        <v>0</v>
      </c>
      <c r="K55" s="56">
        <f>H55</f>
        <v>4.1150099999999998</v>
      </c>
      <c r="L55" s="94">
        <v>0</v>
      </c>
      <c r="M55" s="98">
        <v>5.3003322600000002</v>
      </c>
      <c r="N55" s="94">
        <v>0</v>
      </c>
      <c r="O55" s="94">
        <v>0</v>
      </c>
      <c r="P55" s="98">
        <v>5.3003322600000002</v>
      </c>
      <c r="Q55" s="94">
        <v>0</v>
      </c>
      <c r="R55" s="94"/>
      <c r="S55" s="76">
        <f t="shared" si="46"/>
        <v>1.1853222600000004</v>
      </c>
      <c r="T55" s="60">
        <f t="shared" si="44"/>
        <v>0.28804845188711581</v>
      </c>
      <c r="U55" s="94">
        <v>0</v>
      </c>
      <c r="V55" s="61">
        <v>0</v>
      </c>
      <c r="W55" s="94">
        <v>0</v>
      </c>
      <c r="X55" s="94">
        <v>0</v>
      </c>
      <c r="Y55" s="76">
        <f>S55</f>
        <v>1.1853222600000004</v>
      </c>
      <c r="Z55" s="99">
        <f t="shared" si="5"/>
        <v>0.28804845188711581</v>
      </c>
      <c r="AA55" s="76">
        <f>Q55-L55</f>
        <v>0</v>
      </c>
      <c r="AB55" s="100" t="e">
        <f t="shared" si="6"/>
        <v>#DIV/0!</v>
      </c>
      <c r="AC55" s="130" t="s">
        <v>95</v>
      </c>
      <c r="AD55" s="27"/>
      <c r="AE55" s="43"/>
    </row>
    <row r="56" spans="1:31" ht="31.5" x14ac:dyDescent="0.25">
      <c r="A56" s="53" t="s">
        <v>58</v>
      </c>
      <c r="B56" s="54" t="s">
        <v>102</v>
      </c>
      <c r="C56" s="55" t="s">
        <v>103</v>
      </c>
      <c r="D56" s="127">
        <f t="shared" si="25"/>
        <v>3.0356900000000002</v>
      </c>
      <c r="E56" s="127">
        <v>4.7733499999999998</v>
      </c>
      <c r="F56" s="127">
        <v>0</v>
      </c>
      <c r="G56" s="127">
        <f t="shared" si="48"/>
        <v>3.0356900000000002</v>
      </c>
      <c r="H56" s="101">
        <v>3.0356900000000002</v>
      </c>
      <c r="I56" s="94">
        <v>0</v>
      </c>
      <c r="J56" s="94">
        <v>0</v>
      </c>
      <c r="K56" s="56">
        <f>H56</f>
        <v>3.0356900000000002</v>
      </c>
      <c r="L56" s="94">
        <v>0</v>
      </c>
      <c r="M56" s="98">
        <v>2.8328190200000001</v>
      </c>
      <c r="N56" s="94">
        <v>0</v>
      </c>
      <c r="O56" s="94">
        <v>0</v>
      </c>
      <c r="P56" s="98">
        <v>2.8328190200000001</v>
      </c>
      <c r="Q56" s="94">
        <v>0</v>
      </c>
      <c r="R56" s="94"/>
      <c r="S56" s="76">
        <f t="shared" si="46"/>
        <v>-0.20287098000000015</v>
      </c>
      <c r="T56" s="60">
        <f t="shared" si="44"/>
        <v>-6.682862215838907E-2</v>
      </c>
      <c r="U56" s="102">
        <v>0</v>
      </c>
      <c r="V56" s="61">
        <v>0</v>
      </c>
      <c r="W56" s="102">
        <v>0</v>
      </c>
      <c r="X56" s="102">
        <v>0</v>
      </c>
      <c r="Y56" s="76">
        <f>S56</f>
        <v>-0.20287098000000015</v>
      </c>
      <c r="Z56" s="99">
        <f t="shared" si="5"/>
        <v>-6.682862215838907E-2</v>
      </c>
      <c r="AA56" s="76">
        <f>Q56-L56</f>
        <v>0</v>
      </c>
      <c r="AB56" s="100" t="e">
        <f t="shared" si="6"/>
        <v>#DIV/0!</v>
      </c>
      <c r="AC56" s="103"/>
      <c r="AD56" s="27"/>
      <c r="AE56" s="43"/>
    </row>
    <row r="57" spans="1:31" ht="47.25" x14ac:dyDescent="0.25">
      <c r="A57" s="104" t="s">
        <v>64</v>
      </c>
      <c r="B57" s="54" t="s">
        <v>65</v>
      </c>
      <c r="C57" s="55" t="s">
        <v>23</v>
      </c>
      <c r="D57" s="127">
        <f t="shared" si="25"/>
        <v>0</v>
      </c>
      <c r="E57" s="127">
        <v>0</v>
      </c>
      <c r="F57" s="127">
        <v>0</v>
      </c>
      <c r="G57" s="127">
        <v>0</v>
      </c>
      <c r="H57" s="56">
        <v>0</v>
      </c>
      <c r="I57" s="76">
        <v>0</v>
      </c>
      <c r="J57" s="76">
        <v>0</v>
      </c>
      <c r="K57" s="56">
        <v>0</v>
      </c>
      <c r="L57" s="76">
        <v>0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R57" s="76"/>
      <c r="S57" s="76">
        <v>0</v>
      </c>
      <c r="T57" s="100" t="e">
        <f t="shared" si="44"/>
        <v>#DIV/0!</v>
      </c>
      <c r="U57" s="102">
        <v>0</v>
      </c>
      <c r="V57" s="102">
        <v>0</v>
      </c>
      <c r="W57" s="102">
        <v>0</v>
      </c>
      <c r="X57" s="102">
        <v>0</v>
      </c>
      <c r="Y57" s="76">
        <v>0</v>
      </c>
      <c r="Z57" s="105" t="e">
        <f t="shared" si="5"/>
        <v>#DIV/0!</v>
      </c>
      <c r="AA57" s="76">
        <v>0</v>
      </c>
      <c r="AB57" s="100" t="e">
        <f t="shared" si="6"/>
        <v>#DIV/0!</v>
      </c>
      <c r="AC57" s="93"/>
      <c r="AD57" s="27"/>
      <c r="AE57" s="43"/>
    </row>
    <row r="58" spans="1:31" ht="47.25" x14ac:dyDescent="0.25">
      <c r="A58" s="106" t="s">
        <v>104</v>
      </c>
      <c r="B58" s="107" t="s">
        <v>105</v>
      </c>
      <c r="C58" s="108" t="s">
        <v>23</v>
      </c>
      <c r="D58" s="126">
        <f t="shared" si="25"/>
        <v>128.10060000000001</v>
      </c>
      <c r="E58" s="126">
        <v>1188.7462</v>
      </c>
      <c r="F58" s="126">
        <f t="shared" ref="F58:G58" si="50">F59</f>
        <v>0</v>
      </c>
      <c r="G58" s="126">
        <f t="shared" si="50"/>
        <v>128.10060000000001</v>
      </c>
      <c r="H58" s="47">
        <f>H59</f>
        <v>128.10060000000001</v>
      </c>
      <c r="I58" s="48">
        <f t="shared" ref="I58:AA58" si="51">I59</f>
        <v>0</v>
      </c>
      <c r="J58" s="48">
        <f t="shared" si="51"/>
        <v>0</v>
      </c>
      <c r="K58" s="47">
        <f t="shared" si="51"/>
        <v>128.10060000000001</v>
      </c>
      <c r="L58" s="48">
        <f t="shared" si="51"/>
        <v>0</v>
      </c>
      <c r="M58" s="48">
        <f t="shared" si="51"/>
        <v>138.21075951999998</v>
      </c>
      <c r="N58" s="48">
        <f t="shared" si="51"/>
        <v>0</v>
      </c>
      <c r="O58" s="48">
        <f t="shared" si="51"/>
        <v>0</v>
      </c>
      <c r="P58" s="48">
        <f t="shared" si="51"/>
        <v>138.21075951999998</v>
      </c>
      <c r="Q58" s="48">
        <f t="shared" si="51"/>
        <v>0</v>
      </c>
      <c r="R58" s="48"/>
      <c r="S58" s="48">
        <f t="shared" si="51"/>
        <v>10.110159519999982</v>
      </c>
      <c r="T58" s="49">
        <f t="shared" si="44"/>
        <v>7.8923592239224336E-2</v>
      </c>
      <c r="U58" s="50">
        <v>0</v>
      </c>
      <c r="V58" s="50">
        <v>0</v>
      </c>
      <c r="W58" s="50">
        <v>0</v>
      </c>
      <c r="X58" s="50">
        <v>0</v>
      </c>
      <c r="Y58" s="48">
        <f t="shared" si="51"/>
        <v>10.110159519999982</v>
      </c>
      <c r="Z58" s="51">
        <f t="shared" si="5"/>
        <v>7.8923592239224336E-2</v>
      </c>
      <c r="AA58" s="48">
        <f t="shared" si="51"/>
        <v>0</v>
      </c>
      <c r="AB58" s="49" t="e">
        <f t="shared" si="6"/>
        <v>#DIV/0!</v>
      </c>
      <c r="AC58" s="67"/>
      <c r="AD58" s="27"/>
      <c r="AE58" s="43"/>
    </row>
    <row r="59" spans="1:31" ht="47.25" x14ac:dyDescent="0.25">
      <c r="A59" s="109" t="s">
        <v>106</v>
      </c>
      <c r="B59" s="110" t="s">
        <v>107</v>
      </c>
      <c r="C59" s="111" t="s">
        <v>23</v>
      </c>
      <c r="D59" s="127">
        <f t="shared" si="25"/>
        <v>128.10060000000001</v>
      </c>
      <c r="E59" s="127">
        <v>1188.7462</v>
      </c>
      <c r="F59" s="127">
        <f t="shared" ref="F59:G59" si="52">SUM(F60:F61)</f>
        <v>0</v>
      </c>
      <c r="G59" s="127">
        <f t="shared" si="52"/>
        <v>128.10060000000001</v>
      </c>
      <c r="H59" s="56">
        <f>SUM(H60:H61)</f>
        <v>128.10060000000001</v>
      </c>
      <c r="I59" s="76">
        <f t="shared" ref="I59:S59" si="53">SUM(I60:I61)</f>
        <v>0</v>
      </c>
      <c r="J59" s="76">
        <f t="shared" si="53"/>
        <v>0</v>
      </c>
      <c r="K59" s="56">
        <f t="shared" si="53"/>
        <v>128.10060000000001</v>
      </c>
      <c r="L59" s="76">
        <f t="shared" si="53"/>
        <v>0</v>
      </c>
      <c r="M59" s="76">
        <f t="shared" si="53"/>
        <v>138.21075951999998</v>
      </c>
      <c r="N59" s="76">
        <f t="shared" si="53"/>
        <v>0</v>
      </c>
      <c r="O59" s="76">
        <f t="shared" si="53"/>
        <v>0</v>
      </c>
      <c r="P59" s="76">
        <f t="shared" si="53"/>
        <v>138.21075951999998</v>
      </c>
      <c r="Q59" s="76">
        <f t="shared" si="53"/>
        <v>0</v>
      </c>
      <c r="R59" s="76"/>
      <c r="S59" s="76">
        <f t="shared" si="53"/>
        <v>10.110159519999982</v>
      </c>
      <c r="T59" s="100">
        <f t="shared" si="44"/>
        <v>7.8923592239224336E-2</v>
      </c>
      <c r="U59" s="102">
        <v>0</v>
      </c>
      <c r="V59" s="102">
        <v>0</v>
      </c>
      <c r="W59" s="102">
        <v>0</v>
      </c>
      <c r="X59" s="102">
        <v>0</v>
      </c>
      <c r="Y59" s="76">
        <f>SUM(Y60:Y61)</f>
        <v>10.110159519999982</v>
      </c>
      <c r="Z59" s="105">
        <f t="shared" si="5"/>
        <v>7.8923592239224336E-2</v>
      </c>
      <c r="AA59" s="76">
        <f>SUM(AA60:AA61)</f>
        <v>0</v>
      </c>
      <c r="AB59" s="100" t="e">
        <f t="shared" si="6"/>
        <v>#DIV/0!</v>
      </c>
      <c r="AC59" s="93"/>
      <c r="AD59" s="27"/>
      <c r="AE59" s="43"/>
    </row>
    <row r="60" spans="1:31" ht="47.25" x14ac:dyDescent="0.25">
      <c r="A60" s="109" t="s">
        <v>106</v>
      </c>
      <c r="B60" s="110" t="s">
        <v>108</v>
      </c>
      <c r="C60" s="111" t="s">
        <v>109</v>
      </c>
      <c r="D60" s="127">
        <f t="shared" si="25"/>
        <v>109.80558000000001</v>
      </c>
      <c r="E60" s="127">
        <v>186.149</v>
      </c>
      <c r="F60" s="127">
        <v>0</v>
      </c>
      <c r="G60" s="127">
        <f t="shared" ref="G60:G61" si="54">H60</f>
        <v>109.80558000000001</v>
      </c>
      <c r="H60" s="56">
        <v>109.80558000000001</v>
      </c>
      <c r="I60" s="94">
        <v>0</v>
      </c>
      <c r="J60" s="94">
        <v>0</v>
      </c>
      <c r="K60" s="56">
        <f>H60</f>
        <v>109.80558000000001</v>
      </c>
      <c r="L60" s="94">
        <v>0</v>
      </c>
      <c r="M60" s="76">
        <v>110.21594823999999</v>
      </c>
      <c r="N60" s="94">
        <v>0</v>
      </c>
      <c r="O60" s="94">
        <v>0</v>
      </c>
      <c r="P60" s="98">
        <v>110.21594823999999</v>
      </c>
      <c r="Q60" s="94">
        <v>0</v>
      </c>
      <c r="R60" s="94"/>
      <c r="S60" s="76">
        <f>M60-H60</f>
        <v>0.41036823999998262</v>
      </c>
      <c r="T60" s="60">
        <f t="shared" si="44"/>
        <v>3.7372257402582144E-3</v>
      </c>
      <c r="U60" s="94">
        <v>0</v>
      </c>
      <c r="V60" s="61">
        <v>0</v>
      </c>
      <c r="W60" s="94">
        <v>0</v>
      </c>
      <c r="X60" s="94">
        <v>0</v>
      </c>
      <c r="Y60" s="98">
        <f t="shared" ref="Y60:Y62" si="55">S60</f>
        <v>0.41036823999998262</v>
      </c>
      <c r="Z60" s="99">
        <f t="shared" si="5"/>
        <v>3.7372257402582144E-3</v>
      </c>
      <c r="AA60" s="98">
        <f t="shared" ref="AA60" si="56">Q60-L60</f>
        <v>0</v>
      </c>
      <c r="AB60" s="99" t="e">
        <f t="shared" si="6"/>
        <v>#DIV/0!</v>
      </c>
      <c r="AC60" s="93"/>
      <c r="AD60" s="27"/>
      <c r="AE60" s="43"/>
    </row>
    <row r="61" spans="1:31" ht="63" x14ac:dyDescent="0.25">
      <c r="A61" s="112" t="s">
        <v>106</v>
      </c>
      <c r="B61" s="110" t="s">
        <v>110</v>
      </c>
      <c r="C61" s="111" t="s">
        <v>111</v>
      </c>
      <c r="D61" s="127">
        <f t="shared" si="25"/>
        <v>18.295020000000001</v>
      </c>
      <c r="E61" s="127">
        <v>18.295020000000001</v>
      </c>
      <c r="F61" s="127">
        <v>0</v>
      </c>
      <c r="G61" s="127">
        <f t="shared" si="54"/>
        <v>18.295020000000001</v>
      </c>
      <c r="H61" s="56">
        <v>18.295020000000001</v>
      </c>
      <c r="I61" s="94">
        <v>0</v>
      </c>
      <c r="J61" s="94">
        <v>0</v>
      </c>
      <c r="K61" s="56">
        <f>H61</f>
        <v>18.295020000000001</v>
      </c>
      <c r="L61" s="94">
        <v>0</v>
      </c>
      <c r="M61" s="76">
        <v>27.99481128</v>
      </c>
      <c r="N61" s="94">
        <v>0</v>
      </c>
      <c r="O61" s="94">
        <v>0</v>
      </c>
      <c r="P61" s="98">
        <v>27.99481128</v>
      </c>
      <c r="Q61" s="94">
        <v>0</v>
      </c>
      <c r="R61" s="94"/>
      <c r="S61" s="76">
        <f t="shared" ref="S61" si="57">M61-H61</f>
        <v>9.6997912799999995</v>
      </c>
      <c r="T61" s="60">
        <f t="shared" si="44"/>
        <v>0.53018751988245971</v>
      </c>
      <c r="U61" s="94">
        <v>0</v>
      </c>
      <c r="V61" s="61">
        <v>0</v>
      </c>
      <c r="W61" s="94">
        <v>0</v>
      </c>
      <c r="X61" s="94">
        <v>0</v>
      </c>
      <c r="Y61" s="98">
        <f t="shared" si="55"/>
        <v>9.6997912799999995</v>
      </c>
      <c r="Z61" s="99">
        <f t="shared" si="5"/>
        <v>0.53018751988245971</v>
      </c>
      <c r="AA61" s="98">
        <f>Q61-L61</f>
        <v>0</v>
      </c>
      <c r="AB61" s="99" t="e">
        <f t="shared" si="6"/>
        <v>#DIV/0!</v>
      </c>
      <c r="AC61" s="103" t="s">
        <v>77</v>
      </c>
      <c r="AD61" s="27"/>
      <c r="AE61" s="43"/>
    </row>
    <row r="62" spans="1:31" s="70" customFormat="1" ht="78.75" x14ac:dyDescent="0.25">
      <c r="A62" s="113" t="s">
        <v>27</v>
      </c>
      <c r="B62" s="114" t="s">
        <v>28</v>
      </c>
      <c r="C62" s="36" t="s">
        <v>23</v>
      </c>
      <c r="D62" s="125">
        <f t="shared" si="25"/>
        <v>0</v>
      </c>
      <c r="E62" s="125">
        <v>0</v>
      </c>
      <c r="F62" s="125">
        <v>0</v>
      </c>
      <c r="G62" s="125">
        <v>0</v>
      </c>
      <c r="H62" s="37">
        <v>0</v>
      </c>
      <c r="I62" s="38">
        <v>0</v>
      </c>
      <c r="J62" s="38">
        <v>0</v>
      </c>
      <c r="K62" s="37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/>
      <c r="S62" s="38">
        <v>0</v>
      </c>
      <c r="T62" s="39" t="e">
        <f t="shared" si="44"/>
        <v>#DIV/0!</v>
      </c>
      <c r="U62" s="40">
        <v>0</v>
      </c>
      <c r="V62" s="40">
        <v>0</v>
      </c>
      <c r="W62" s="40">
        <v>0</v>
      </c>
      <c r="X62" s="40">
        <v>0</v>
      </c>
      <c r="Y62" s="38">
        <f t="shared" si="55"/>
        <v>0</v>
      </c>
      <c r="Z62" s="41" t="e">
        <f t="shared" si="5"/>
        <v>#DIV/0!</v>
      </c>
      <c r="AA62" s="38">
        <v>0</v>
      </c>
      <c r="AB62" s="39" t="e">
        <f t="shared" si="6"/>
        <v>#DIV/0!</v>
      </c>
      <c r="AC62" s="36"/>
      <c r="AD62" s="27"/>
      <c r="AE62" s="69"/>
    </row>
    <row r="63" spans="1:31" s="70" customFormat="1" ht="47.25" x14ac:dyDescent="0.25">
      <c r="A63" s="115" t="s">
        <v>66</v>
      </c>
      <c r="B63" s="114" t="s">
        <v>67</v>
      </c>
      <c r="C63" s="36" t="s">
        <v>23</v>
      </c>
      <c r="D63" s="125">
        <f t="shared" si="25"/>
        <v>12.153919999999999</v>
      </c>
      <c r="E63" s="125">
        <v>117.49125264268126</v>
      </c>
      <c r="F63" s="125">
        <f t="shared" ref="F63:G63" si="58">SUM(F64:F67)</f>
        <v>0</v>
      </c>
      <c r="G63" s="125">
        <f t="shared" si="58"/>
        <v>12.153919999999999</v>
      </c>
      <c r="H63" s="37">
        <f>SUM(H64:H67)</f>
        <v>12.153919999999999</v>
      </c>
      <c r="I63" s="38">
        <f t="shared" ref="I63:AA63" si="59">SUM(I64:I67)</f>
        <v>0</v>
      </c>
      <c r="J63" s="38">
        <f t="shared" si="59"/>
        <v>0</v>
      </c>
      <c r="K63" s="37">
        <f t="shared" si="59"/>
        <v>12.153919999999999</v>
      </c>
      <c r="L63" s="38">
        <f t="shared" si="59"/>
        <v>0</v>
      </c>
      <c r="M63" s="38">
        <f t="shared" si="59"/>
        <v>11.73313042</v>
      </c>
      <c r="N63" s="38">
        <f t="shared" si="59"/>
        <v>0</v>
      </c>
      <c r="O63" s="38">
        <f t="shared" si="59"/>
        <v>0</v>
      </c>
      <c r="P63" s="38">
        <f t="shared" si="59"/>
        <v>11.73313042</v>
      </c>
      <c r="Q63" s="38">
        <f t="shared" si="59"/>
        <v>0</v>
      </c>
      <c r="R63" s="38"/>
      <c r="S63" s="38">
        <f t="shared" si="59"/>
        <v>-0.42078957999999989</v>
      </c>
      <c r="T63" s="39">
        <f t="shared" si="44"/>
        <v>-3.4621717108554266E-2</v>
      </c>
      <c r="U63" s="40">
        <v>0</v>
      </c>
      <c r="V63" s="40">
        <v>0</v>
      </c>
      <c r="W63" s="40">
        <v>0</v>
      </c>
      <c r="X63" s="40">
        <v>0</v>
      </c>
      <c r="Y63" s="38">
        <f>S63</f>
        <v>-0.42078957999999989</v>
      </c>
      <c r="Z63" s="41">
        <f t="shared" si="5"/>
        <v>-3.4621717108554266E-2</v>
      </c>
      <c r="AA63" s="38">
        <f t="shared" si="59"/>
        <v>0</v>
      </c>
      <c r="AB63" s="39" t="e">
        <f t="shared" si="6"/>
        <v>#DIV/0!</v>
      </c>
      <c r="AC63" s="36"/>
      <c r="AE63" s="27"/>
    </row>
    <row r="64" spans="1:31" s="2" customFormat="1" ht="47.25" x14ac:dyDescent="0.25">
      <c r="A64" s="116" t="s">
        <v>66</v>
      </c>
      <c r="B64" s="117" t="s">
        <v>112</v>
      </c>
      <c r="C64" s="111" t="s">
        <v>113</v>
      </c>
      <c r="D64" s="127">
        <f t="shared" si="25"/>
        <v>1.0204299999999999</v>
      </c>
      <c r="E64" s="127">
        <v>1.3677299999999999</v>
      </c>
      <c r="F64" s="127">
        <v>0</v>
      </c>
      <c r="G64" s="127">
        <f t="shared" ref="G64:G67" si="60">H64</f>
        <v>1.0204299999999999</v>
      </c>
      <c r="H64" s="58">
        <v>1.0204299999999999</v>
      </c>
      <c r="I64" s="94">
        <v>0</v>
      </c>
      <c r="J64" s="94">
        <v>0</v>
      </c>
      <c r="K64" s="56">
        <f t="shared" ref="K64:K67" si="61">H64</f>
        <v>1.0204299999999999</v>
      </c>
      <c r="L64" s="94">
        <v>0</v>
      </c>
      <c r="M64" s="76">
        <v>1.020994776</v>
      </c>
      <c r="N64" s="94">
        <v>0</v>
      </c>
      <c r="O64" s="94">
        <v>0</v>
      </c>
      <c r="P64" s="76">
        <v>1.020994776</v>
      </c>
      <c r="Q64" s="94">
        <v>0</v>
      </c>
      <c r="R64" s="94"/>
      <c r="S64" s="76">
        <f t="shared" ref="S64:S67" si="62">M64-H64</f>
        <v>5.6477600000004458E-4</v>
      </c>
      <c r="T64" s="60">
        <f t="shared" si="44"/>
        <v>5.5346863577123817E-4</v>
      </c>
      <c r="U64" s="94">
        <v>0</v>
      </c>
      <c r="V64" s="61">
        <v>0</v>
      </c>
      <c r="W64" s="94">
        <v>0</v>
      </c>
      <c r="X64" s="94">
        <v>0</v>
      </c>
      <c r="Y64" s="98">
        <f t="shared" ref="Y64:Y67" si="63">S64</f>
        <v>5.6477600000004458E-4</v>
      </c>
      <c r="Z64" s="99">
        <f t="shared" si="5"/>
        <v>5.5346863577123817E-4</v>
      </c>
      <c r="AA64" s="98">
        <f t="shared" ref="AA64:AA67" si="64">Q64-L64</f>
        <v>0</v>
      </c>
      <c r="AB64" s="99" t="e">
        <f t="shared" si="6"/>
        <v>#DIV/0!</v>
      </c>
      <c r="AC64" s="118"/>
      <c r="AD64" s="27"/>
      <c r="AE64" s="119"/>
    </row>
    <row r="65" spans="1:31" s="2" customFormat="1" ht="63" x14ac:dyDescent="0.25">
      <c r="A65" s="116" t="s">
        <v>66</v>
      </c>
      <c r="B65" s="117" t="s">
        <v>114</v>
      </c>
      <c r="C65" s="111" t="s">
        <v>115</v>
      </c>
      <c r="D65" s="127">
        <f t="shared" si="25"/>
        <v>1.7904599999999999</v>
      </c>
      <c r="E65" s="127">
        <v>2.7354699999999998</v>
      </c>
      <c r="F65" s="127">
        <v>0</v>
      </c>
      <c r="G65" s="127">
        <f t="shared" si="60"/>
        <v>1.7904599999999999</v>
      </c>
      <c r="H65" s="58">
        <v>1.7904599999999999</v>
      </c>
      <c r="I65" s="94">
        <v>0</v>
      </c>
      <c r="J65" s="94">
        <v>0</v>
      </c>
      <c r="K65" s="56">
        <f t="shared" si="61"/>
        <v>1.7904599999999999</v>
      </c>
      <c r="L65" s="94">
        <v>0</v>
      </c>
      <c r="M65" s="76">
        <v>1.3240909320000001</v>
      </c>
      <c r="N65" s="94">
        <v>0</v>
      </c>
      <c r="O65" s="94">
        <v>0</v>
      </c>
      <c r="P65" s="76">
        <v>1.3240909320000001</v>
      </c>
      <c r="Q65" s="94">
        <v>0</v>
      </c>
      <c r="R65" s="94"/>
      <c r="S65" s="76">
        <f t="shared" si="62"/>
        <v>-0.46636906799999989</v>
      </c>
      <c r="T65" s="60">
        <f t="shared" si="44"/>
        <v>-0.26047444120505342</v>
      </c>
      <c r="U65" s="94">
        <v>0</v>
      </c>
      <c r="V65" s="61">
        <v>0</v>
      </c>
      <c r="W65" s="94">
        <v>0</v>
      </c>
      <c r="X65" s="94">
        <v>0</v>
      </c>
      <c r="Y65" s="98">
        <f t="shared" si="63"/>
        <v>-0.46636906799999989</v>
      </c>
      <c r="Z65" s="99">
        <f t="shared" si="5"/>
        <v>-0.26047444120505342</v>
      </c>
      <c r="AA65" s="98">
        <f t="shared" si="64"/>
        <v>0</v>
      </c>
      <c r="AB65" s="99" t="e">
        <f t="shared" si="6"/>
        <v>#DIV/0!</v>
      </c>
      <c r="AC65" s="130" t="s">
        <v>95</v>
      </c>
      <c r="AD65" s="27"/>
      <c r="AE65" s="119"/>
    </row>
    <row r="66" spans="1:31" s="2" customFormat="1" ht="63" x14ac:dyDescent="0.25">
      <c r="A66" s="116" t="s">
        <v>66</v>
      </c>
      <c r="B66" s="117" t="s">
        <v>116</v>
      </c>
      <c r="C66" s="111" t="s">
        <v>117</v>
      </c>
      <c r="D66" s="127">
        <f t="shared" si="25"/>
        <v>2.7892600000000001</v>
      </c>
      <c r="E66" s="127">
        <v>5.6500300000000001</v>
      </c>
      <c r="F66" s="127">
        <v>0</v>
      </c>
      <c r="G66" s="127">
        <f t="shared" si="60"/>
        <v>2.7892600000000001</v>
      </c>
      <c r="H66" s="58">
        <v>2.7892600000000001</v>
      </c>
      <c r="I66" s="94">
        <v>0</v>
      </c>
      <c r="J66" s="94">
        <v>0</v>
      </c>
      <c r="K66" s="56">
        <f t="shared" si="61"/>
        <v>2.7892600000000001</v>
      </c>
      <c r="L66" s="94">
        <v>0</v>
      </c>
      <c r="M66" s="76">
        <v>2.7458932919999999</v>
      </c>
      <c r="N66" s="94">
        <v>0</v>
      </c>
      <c r="O66" s="94">
        <v>0</v>
      </c>
      <c r="P66" s="76">
        <v>2.7458932919999999</v>
      </c>
      <c r="Q66" s="94">
        <v>0</v>
      </c>
      <c r="R66" s="94"/>
      <c r="S66" s="76">
        <f t="shared" si="62"/>
        <v>-4.3366708000000198E-2</v>
      </c>
      <c r="T66" s="60">
        <f t="shared" si="44"/>
        <v>-1.5547746714182327E-2</v>
      </c>
      <c r="U66" s="94">
        <v>0</v>
      </c>
      <c r="V66" s="61">
        <v>0</v>
      </c>
      <c r="W66" s="94">
        <v>0</v>
      </c>
      <c r="X66" s="94">
        <v>0</v>
      </c>
      <c r="Y66" s="98">
        <f t="shared" si="63"/>
        <v>-4.3366708000000198E-2</v>
      </c>
      <c r="Z66" s="99">
        <f t="shared" si="5"/>
        <v>-1.5547746714182327E-2</v>
      </c>
      <c r="AA66" s="98">
        <f t="shared" si="64"/>
        <v>0</v>
      </c>
      <c r="AB66" s="99" t="e">
        <f t="shared" si="6"/>
        <v>#DIV/0!</v>
      </c>
      <c r="AC66" s="118"/>
      <c r="AD66" s="27"/>
      <c r="AE66" s="119"/>
    </row>
    <row r="67" spans="1:31" s="2" customFormat="1" ht="31.5" x14ac:dyDescent="0.25">
      <c r="A67" s="116" t="s">
        <v>66</v>
      </c>
      <c r="B67" s="117" t="s">
        <v>118</v>
      </c>
      <c r="C67" s="111" t="s">
        <v>119</v>
      </c>
      <c r="D67" s="127">
        <f t="shared" si="25"/>
        <v>6.5537700000000001</v>
      </c>
      <c r="E67" s="127">
        <v>22.461369999999999</v>
      </c>
      <c r="F67" s="127">
        <v>0</v>
      </c>
      <c r="G67" s="127">
        <f t="shared" si="60"/>
        <v>6.5537700000000001</v>
      </c>
      <c r="H67" s="58">
        <v>6.5537700000000001</v>
      </c>
      <c r="I67" s="94">
        <v>0</v>
      </c>
      <c r="J67" s="94">
        <v>0</v>
      </c>
      <c r="K67" s="56">
        <f t="shared" si="61"/>
        <v>6.5537700000000001</v>
      </c>
      <c r="L67" s="94">
        <v>0</v>
      </c>
      <c r="M67" s="76">
        <v>6.6421514200000003</v>
      </c>
      <c r="N67" s="94">
        <v>0</v>
      </c>
      <c r="O67" s="94">
        <v>0</v>
      </c>
      <c r="P67" s="76">
        <v>6.6421514200000003</v>
      </c>
      <c r="Q67" s="94">
        <v>0</v>
      </c>
      <c r="R67" s="94"/>
      <c r="S67" s="76">
        <f t="shared" si="62"/>
        <v>8.8381420000000155E-2</v>
      </c>
      <c r="T67" s="60">
        <f t="shared" si="44"/>
        <v>1.3485584632967004E-2</v>
      </c>
      <c r="U67" s="94">
        <v>0</v>
      </c>
      <c r="V67" s="61">
        <v>0</v>
      </c>
      <c r="W67" s="94">
        <v>0</v>
      </c>
      <c r="X67" s="94">
        <v>0</v>
      </c>
      <c r="Y67" s="98">
        <f t="shared" si="63"/>
        <v>8.8381420000000155E-2</v>
      </c>
      <c r="Z67" s="99">
        <f t="shared" si="5"/>
        <v>1.3485584632967004E-2</v>
      </c>
      <c r="AA67" s="98">
        <f t="shared" si="64"/>
        <v>0</v>
      </c>
      <c r="AB67" s="99" t="e">
        <f t="shared" si="6"/>
        <v>#DIV/0!</v>
      </c>
      <c r="AC67" s="118" t="s">
        <v>120</v>
      </c>
      <c r="AD67" s="27"/>
      <c r="AE67" s="119"/>
    </row>
    <row r="68" spans="1:31" s="70" customFormat="1" ht="47.25" x14ac:dyDescent="0.25">
      <c r="A68" s="115" t="s">
        <v>31</v>
      </c>
      <c r="B68" s="114" t="s">
        <v>32</v>
      </c>
      <c r="C68" s="36" t="s">
        <v>23</v>
      </c>
      <c r="D68" s="125">
        <v>0</v>
      </c>
      <c r="E68" s="125">
        <v>0</v>
      </c>
      <c r="F68" s="125">
        <v>0</v>
      </c>
      <c r="G68" s="125">
        <v>0</v>
      </c>
      <c r="H68" s="37">
        <v>0</v>
      </c>
      <c r="I68" s="38">
        <v>0</v>
      </c>
      <c r="J68" s="38">
        <v>0</v>
      </c>
      <c r="K68" s="37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/>
      <c r="S68" s="38">
        <v>0</v>
      </c>
      <c r="T68" s="39" t="e">
        <f t="shared" si="44"/>
        <v>#DIV/0!</v>
      </c>
      <c r="U68" s="40">
        <v>0</v>
      </c>
      <c r="V68" s="40">
        <v>0</v>
      </c>
      <c r="W68" s="40">
        <v>0</v>
      </c>
      <c r="X68" s="40">
        <v>0</v>
      </c>
      <c r="Y68" s="38">
        <v>0</v>
      </c>
      <c r="Z68" s="41" t="e">
        <f t="shared" si="5"/>
        <v>#DIV/0!</v>
      </c>
      <c r="AA68" s="38">
        <v>0</v>
      </c>
      <c r="AB68" s="39" t="e">
        <f t="shared" si="6"/>
        <v>#DIV/0!</v>
      </c>
      <c r="AC68" s="36"/>
      <c r="AD68" s="27"/>
      <c r="AE68" s="69"/>
    </row>
    <row r="69" spans="1:31" s="70" customFormat="1" ht="31.5" x14ac:dyDescent="0.25">
      <c r="A69" s="115" t="s">
        <v>68</v>
      </c>
      <c r="B69" s="35" t="s">
        <v>20</v>
      </c>
      <c r="C69" s="36" t="s">
        <v>23</v>
      </c>
      <c r="D69" s="125">
        <f t="shared" ref="D69:G69" si="65">SUM(D70:D74)</f>
        <v>21.345199999999998</v>
      </c>
      <c r="E69" s="125">
        <f t="shared" si="65"/>
        <v>0</v>
      </c>
      <c r="F69" s="125">
        <f t="shared" si="65"/>
        <v>0</v>
      </c>
      <c r="G69" s="125">
        <f t="shared" si="65"/>
        <v>21.345199999999998</v>
      </c>
      <c r="H69" s="37">
        <f t="shared" ref="H69:S69" si="66">SUM(H70:H74)</f>
        <v>21.345199999999998</v>
      </c>
      <c r="I69" s="120">
        <f t="shared" si="66"/>
        <v>0</v>
      </c>
      <c r="J69" s="120">
        <f t="shared" si="66"/>
        <v>0</v>
      </c>
      <c r="K69" s="37">
        <f t="shared" si="66"/>
        <v>21.345199999999998</v>
      </c>
      <c r="L69" s="120">
        <f t="shared" si="66"/>
        <v>0</v>
      </c>
      <c r="M69" s="120">
        <f t="shared" si="66"/>
        <v>20.018000000000001</v>
      </c>
      <c r="N69" s="120">
        <f t="shared" si="66"/>
        <v>0</v>
      </c>
      <c r="O69" s="120">
        <f t="shared" si="66"/>
        <v>0</v>
      </c>
      <c r="P69" s="120">
        <f t="shared" si="66"/>
        <v>20.018000000000001</v>
      </c>
      <c r="Q69" s="120">
        <f t="shared" si="66"/>
        <v>0</v>
      </c>
      <c r="R69" s="120"/>
      <c r="S69" s="120">
        <f t="shared" si="66"/>
        <v>-1.3271999999999997</v>
      </c>
      <c r="T69" s="39">
        <f t="shared" si="44"/>
        <v>-6.2177913535595819E-2</v>
      </c>
      <c r="U69" s="40">
        <v>0</v>
      </c>
      <c r="V69" s="40">
        <v>0</v>
      </c>
      <c r="W69" s="40">
        <v>0</v>
      </c>
      <c r="X69" s="40">
        <v>0</v>
      </c>
      <c r="Y69" s="120">
        <f>SUM(Y70:Y74)</f>
        <v>-1.3271999999999997</v>
      </c>
      <c r="Z69" s="41">
        <f t="shared" si="5"/>
        <v>-6.2177913535595819E-2</v>
      </c>
      <c r="AA69" s="120">
        <f>SUM(AA70:AA74)</f>
        <v>0</v>
      </c>
      <c r="AB69" s="39" t="e">
        <f t="shared" si="6"/>
        <v>#DIV/0!</v>
      </c>
      <c r="AC69" s="36"/>
      <c r="AD69" s="27"/>
      <c r="AE69" s="69"/>
    </row>
    <row r="70" spans="1:31" ht="31.5" x14ac:dyDescent="0.25">
      <c r="A70" s="116" t="s">
        <v>21</v>
      </c>
      <c r="B70" s="1" t="s">
        <v>121</v>
      </c>
      <c r="C70" s="55" t="s">
        <v>122</v>
      </c>
      <c r="D70" s="127">
        <f t="shared" si="25"/>
        <v>1.99</v>
      </c>
      <c r="E70" s="127">
        <v>0</v>
      </c>
      <c r="F70" s="127">
        <v>0</v>
      </c>
      <c r="G70" s="127">
        <f t="shared" ref="G70:G74" si="67">H70</f>
        <v>1.99</v>
      </c>
      <c r="H70" s="121">
        <v>1.99</v>
      </c>
      <c r="I70" s="94">
        <v>0</v>
      </c>
      <c r="J70" s="94">
        <v>0</v>
      </c>
      <c r="K70" s="58">
        <f t="shared" ref="K70:K74" si="68">H70</f>
        <v>1.99</v>
      </c>
      <c r="L70" s="94">
        <v>0</v>
      </c>
      <c r="M70" s="59">
        <v>1.979000004</v>
      </c>
      <c r="N70" s="94">
        <v>0</v>
      </c>
      <c r="O70" s="94">
        <v>0</v>
      </c>
      <c r="P70" s="59">
        <v>1.979000004</v>
      </c>
      <c r="Q70" s="94">
        <v>0</v>
      </c>
      <c r="R70" s="94"/>
      <c r="S70" s="76">
        <f t="shared" ref="S70:S74" si="69">M70-H70</f>
        <v>-1.0999996000000012E-2</v>
      </c>
      <c r="T70" s="60">
        <f t="shared" si="44"/>
        <v>-5.527636180904529E-3</v>
      </c>
      <c r="U70" s="94">
        <v>0</v>
      </c>
      <c r="V70" s="61">
        <v>0</v>
      </c>
      <c r="W70" s="94">
        <v>0</v>
      </c>
      <c r="X70" s="94">
        <v>0</v>
      </c>
      <c r="Y70" s="98">
        <f t="shared" ref="Y70:Y74" si="70">S70</f>
        <v>-1.0999996000000012E-2</v>
      </c>
      <c r="Z70" s="99">
        <f t="shared" si="5"/>
        <v>-5.527636180904529E-3</v>
      </c>
      <c r="AA70" s="98">
        <f t="shared" ref="AA70:AA74" si="71">Q70-L70</f>
        <v>0</v>
      </c>
      <c r="AB70" s="99" t="e">
        <f t="shared" si="6"/>
        <v>#DIV/0!</v>
      </c>
      <c r="AC70" s="122" t="s">
        <v>123</v>
      </c>
      <c r="AD70" s="27"/>
      <c r="AE70" s="43"/>
    </row>
    <row r="71" spans="1:31" ht="31.5" x14ac:dyDescent="0.25">
      <c r="A71" s="116" t="s">
        <v>21</v>
      </c>
      <c r="B71" s="1" t="s">
        <v>124</v>
      </c>
      <c r="C71" s="55" t="s">
        <v>125</v>
      </c>
      <c r="D71" s="127">
        <f t="shared" si="25"/>
        <v>1.4601999999999999</v>
      </c>
      <c r="E71" s="127">
        <v>0</v>
      </c>
      <c r="F71" s="127">
        <v>0</v>
      </c>
      <c r="G71" s="127">
        <f t="shared" si="67"/>
        <v>1.4601999999999999</v>
      </c>
      <c r="H71" s="121">
        <v>1.4601999999999999</v>
      </c>
      <c r="I71" s="94">
        <v>0</v>
      </c>
      <c r="J71" s="94">
        <v>0</v>
      </c>
      <c r="K71" s="58">
        <f t="shared" si="68"/>
        <v>1.4601999999999999</v>
      </c>
      <c r="L71" s="94">
        <v>0</v>
      </c>
      <c r="M71" s="59">
        <v>0.94899999599999996</v>
      </c>
      <c r="N71" s="94">
        <v>0</v>
      </c>
      <c r="O71" s="94">
        <v>0</v>
      </c>
      <c r="P71" s="59">
        <v>0.94899999599999996</v>
      </c>
      <c r="Q71" s="94">
        <v>0</v>
      </c>
      <c r="R71" s="94"/>
      <c r="S71" s="76">
        <f t="shared" si="69"/>
        <v>-0.51120000399999999</v>
      </c>
      <c r="T71" s="60">
        <f t="shared" si="44"/>
        <v>-0.35008903163950145</v>
      </c>
      <c r="U71" s="94">
        <v>0</v>
      </c>
      <c r="V71" s="61">
        <v>0</v>
      </c>
      <c r="W71" s="94">
        <v>0</v>
      </c>
      <c r="X71" s="94">
        <v>0</v>
      </c>
      <c r="Y71" s="98">
        <f t="shared" si="70"/>
        <v>-0.51120000399999999</v>
      </c>
      <c r="Z71" s="99">
        <f t="shared" si="5"/>
        <v>-0.35008903163950145</v>
      </c>
      <c r="AA71" s="98">
        <f t="shared" si="71"/>
        <v>0</v>
      </c>
      <c r="AB71" s="99" t="e">
        <f t="shared" si="6"/>
        <v>#DIV/0!</v>
      </c>
      <c r="AC71" s="122" t="s">
        <v>123</v>
      </c>
      <c r="AD71" s="27"/>
      <c r="AE71" s="43"/>
    </row>
    <row r="72" spans="1:31" ht="46.5" customHeight="1" x14ac:dyDescent="0.25">
      <c r="A72" s="116" t="s">
        <v>21</v>
      </c>
      <c r="B72" s="1" t="s">
        <v>126</v>
      </c>
      <c r="C72" s="55" t="s">
        <v>127</v>
      </c>
      <c r="D72" s="127">
        <f t="shared" si="25"/>
        <v>0.65</v>
      </c>
      <c r="E72" s="127">
        <v>0</v>
      </c>
      <c r="F72" s="127">
        <v>0</v>
      </c>
      <c r="G72" s="127">
        <f t="shared" si="67"/>
        <v>0.65</v>
      </c>
      <c r="H72" s="121">
        <v>0.65</v>
      </c>
      <c r="I72" s="94">
        <v>0</v>
      </c>
      <c r="J72" s="94">
        <v>0</v>
      </c>
      <c r="K72" s="58">
        <f t="shared" si="68"/>
        <v>0.65</v>
      </c>
      <c r="L72" s="94">
        <v>0</v>
      </c>
      <c r="M72" s="59">
        <v>0.65</v>
      </c>
      <c r="N72" s="94">
        <v>0</v>
      </c>
      <c r="O72" s="94">
        <v>0</v>
      </c>
      <c r="P72" s="59">
        <v>0.65</v>
      </c>
      <c r="Q72" s="94">
        <v>0</v>
      </c>
      <c r="R72" s="94"/>
      <c r="S72" s="76">
        <f t="shared" si="69"/>
        <v>0</v>
      </c>
      <c r="T72" s="60">
        <f t="shared" si="44"/>
        <v>0</v>
      </c>
      <c r="U72" s="94">
        <v>0</v>
      </c>
      <c r="V72" s="61">
        <v>0</v>
      </c>
      <c r="W72" s="94">
        <v>0</v>
      </c>
      <c r="X72" s="94">
        <v>0</v>
      </c>
      <c r="Y72" s="98">
        <f t="shared" si="70"/>
        <v>0</v>
      </c>
      <c r="Z72" s="99">
        <f t="shared" si="5"/>
        <v>0</v>
      </c>
      <c r="AA72" s="98">
        <f t="shared" si="71"/>
        <v>0</v>
      </c>
      <c r="AB72" s="99" t="e">
        <f t="shared" si="6"/>
        <v>#DIV/0!</v>
      </c>
      <c r="AC72" s="122" t="s">
        <v>123</v>
      </c>
      <c r="AD72" s="27"/>
      <c r="AE72" s="43"/>
    </row>
    <row r="73" spans="1:31" ht="46.5" customHeight="1" x14ac:dyDescent="0.25">
      <c r="A73" s="116" t="s">
        <v>21</v>
      </c>
      <c r="B73" s="1" t="s">
        <v>128</v>
      </c>
      <c r="C73" s="55" t="s">
        <v>129</v>
      </c>
      <c r="D73" s="127">
        <f t="shared" si="25"/>
        <v>11.744999999999999</v>
      </c>
      <c r="E73" s="127">
        <v>0</v>
      </c>
      <c r="F73" s="127">
        <v>0</v>
      </c>
      <c r="G73" s="127">
        <f t="shared" si="67"/>
        <v>11.744999999999999</v>
      </c>
      <c r="H73" s="121">
        <v>11.744999999999999</v>
      </c>
      <c r="I73" s="94">
        <v>0</v>
      </c>
      <c r="J73" s="94">
        <v>0</v>
      </c>
      <c r="K73" s="58">
        <f t="shared" si="68"/>
        <v>11.744999999999999</v>
      </c>
      <c r="L73" s="94">
        <v>0</v>
      </c>
      <c r="M73" s="59">
        <v>12.497999999999999</v>
      </c>
      <c r="N73" s="94">
        <v>0</v>
      </c>
      <c r="O73" s="94">
        <v>0</v>
      </c>
      <c r="P73" s="59">
        <v>12.497999999999999</v>
      </c>
      <c r="Q73" s="94">
        <v>0</v>
      </c>
      <c r="R73" s="94"/>
      <c r="S73" s="76">
        <f t="shared" si="69"/>
        <v>0.75300000000000011</v>
      </c>
      <c r="T73" s="60">
        <f t="shared" si="44"/>
        <v>6.4112388250319299E-2</v>
      </c>
      <c r="U73" s="94">
        <v>0</v>
      </c>
      <c r="V73" s="61">
        <v>0</v>
      </c>
      <c r="W73" s="94">
        <v>0</v>
      </c>
      <c r="X73" s="94">
        <v>0</v>
      </c>
      <c r="Y73" s="98">
        <f t="shared" si="70"/>
        <v>0.75300000000000011</v>
      </c>
      <c r="Z73" s="99">
        <f t="shared" si="5"/>
        <v>6.4112388250319299E-2</v>
      </c>
      <c r="AA73" s="98">
        <f t="shared" si="71"/>
        <v>0</v>
      </c>
      <c r="AB73" s="99" t="e">
        <f t="shared" si="6"/>
        <v>#DIV/0!</v>
      </c>
      <c r="AC73" s="122" t="s">
        <v>123</v>
      </c>
      <c r="AD73" s="27"/>
      <c r="AE73" s="43"/>
    </row>
    <row r="74" spans="1:31" ht="46.5" customHeight="1" x14ac:dyDescent="0.25">
      <c r="A74" s="116" t="s">
        <v>21</v>
      </c>
      <c r="B74" s="1" t="s">
        <v>130</v>
      </c>
      <c r="C74" s="55" t="s">
        <v>131</v>
      </c>
      <c r="D74" s="127">
        <f t="shared" si="25"/>
        <v>5.5</v>
      </c>
      <c r="E74" s="127">
        <v>0</v>
      </c>
      <c r="F74" s="127">
        <v>0</v>
      </c>
      <c r="G74" s="127">
        <f t="shared" si="67"/>
        <v>5.5</v>
      </c>
      <c r="H74" s="121">
        <v>5.5</v>
      </c>
      <c r="I74" s="94">
        <v>0</v>
      </c>
      <c r="J74" s="94">
        <v>0</v>
      </c>
      <c r="K74" s="58">
        <f t="shared" si="68"/>
        <v>5.5</v>
      </c>
      <c r="L74" s="94">
        <v>0</v>
      </c>
      <c r="M74" s="59">
        <v>3.9420000000000002</v>
      </c>
      <c r="N74" s="94">
        <v>0</v>
      </c>
      <c r="O74" s="94">
        <v>0</v>
      </c>
      <c r="P74" s="59">
        <v>3.9420000000000002</v>
      </c>
      <c r="Q74" s="94">
        <v>0</v>
      </c>
      <c r="R74" s="94"/>
      <c r="S74" s="76">
        <f t="shared" si="69"/>
        <v>-1.5579999999999998</v>
      </c>
      <c r="T74" s="60">
        <f t="shared" si="44"/>
        <v>-0.28327272727272723</v>
      </c>
      <c r="U74" s="94">
        <v>0</v>
      </c>
      <c r="V74" s="61">
        <v>0</v>
      </c>
      <c r="W74" s="94">
        <v>0</v>
      </c>
      <c r="X74" s="94">
        <v>0</v>
      </c>
      <c r="Y74" s="98">
        <f t="shared" si="70"/>
        <v>-1.5579999999999998</v>
      </c>
      <c r="Z74" s="99">
        <f t="shared" si="5"/>
        <v>-0.28327272727272723</v>
      </c>
      <c r="AA74" s="98">
        <f t="shared" si="71"/>
        <v>0</v>
      </c>
      <c r="AB74" s="99" t="e">
        <f t="shared" si="6"/>
        <v>#DIV/0!</v>
      </c>
      <c r="AC74" s="122" t="s">
        <v>123</v>
      </c>
      <c r="AD74" s="27"/>
      <c r="AE74" s="43"/>
    </row>
    <row r="78" spans="1:31" x14ac:dyDescent="0.25">
      <c r="I78" s="6"/>
      <c r="J78" s="6"/>
      <c r="K78" s="6"/>
      <c r="L78" s="6"/>
      <c r="M78" s="6"/>
    </row>
    <row r="80" spans="1:31" x14ac:dyDescent="0.25">
      <c r="K80" s="123"/>
    </row>
    <row r="81" spans="10:13" x14ac:dyDescent="0.25">
      <c r="J81" s="123"/>
      <c r="M81" s="123"/>
    </row>
  </sheetData>
  <mergeCells count="37">
    <mergeCell ref="A11:AC11"/>
    <mergeCell ref="A4:AC4"/>
    <mergeCell ref="A5:AC5"/>
    <mergeCell ref="A7:AC7"/>
    <mergeCell ref="A8:AC8"/>
    <mergeCell ref="A10:AC10"/>
    <mergeCell ref="A12:AC12"/>
    <mergeCell ref="A13:AC13"/>
    <mergeCell ref="A14:AC14"/>
    <mergeCell ref="A15:A18"/>
    <mergeCell ref="B15:B18"/>
    <mergeCell ref="C15:C18"/>
    <mergeCell ref="H15:Q15"/>
    <mergeCell ref="S15:AB15"/>
    <mergeCell ref="AC15:AC18"/>
    <mergeCell ref="S16:T17"/>
    <mergeCell ref="U16:V17"/>
    <mergeCell ref="W16:X17"/>
    <mergeCell ref="Y16:Z17"/>
    <mergeCell ref="Q17:Q18"/>
    <mergeCell ref="R15:R18"/>
    <mergeCell ref="D15:D18"/>
    <mergeCell ref="E15:E18"/>
    <mergeCell ref="F15:F18"/>
    <mergeCell ref="G15:G18"/>
    <mergeCell ref="AA16:AB17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H16:L16"/>
    <mergeCell ref="M16:Q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Курочкина Мария Михайловна</dc:creator>
  <cp:lastModifiedBy>Федорищев Алексей Георгиевич</cp:lastModifiedBy>
  <dcterms:created xsi:type="dcterms:W3CDTF">2021-03-15T13:21:40Z</dcterms:created>
  <dcterms:modified xsi:type="dcterms:W3CDTF">2026-04-09T05:25:01Z</dcterms:modified>
</cp:coreProperties>
</file>